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м2025" sheetId="1" state="visible" r:id="rId3"/>
  </sheets>
  <definedNames>
    <definedName function="false" hidden="false" localSheetId="0" name="_xlnm.Print_Area" vbProcedure="false">9м2025!$A$1:$L$89</definedName>
    <definedName function="false" hidden="false" localSheetId="0" name="_xlnm.Print_Titles" vbProcedure="false">9м2025!$3:$4</definedName>
    <definedName function="false" hidden="false" name="Регионы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<sst xmlns="http://schemas.openxmlformats.org/spreadsheetml/2006/main" count="424" uniqueCount="118">
  <si>
    <t xml:space="preserve">Предварительные итоги социально-экономического развития  Вилючинского городского округа</t>
  </si>
  <si>
    <t xml:space="preserve">за 9 месяцев 2025 года и ожидаемые итоги за 2025 год </t>
  </si>
  <si>
    <t xml:space="preserve">Показатели</t>
  </si>
  <si>
    <t xml:space="preserve">Единица измерения</t>
  </si>
  <si>
    <t xml:space="preserve">9 месяцев</t>
  </si>
  <si>
    <t xml:space="preserve">год</t>
  </si>
  <si>
    <t xml:space="preserve">Население</t>
  </si>
  <si>
    <t xml:space="preserve">Численность населения (в среднегодовом исчислении)</t>
  </si>
  <si>
    <t xml:space="preserve">тыс.чел.</t>
  </si>
  <si>
    <t xml:space="preserve">…</t>
  </si>
  <si>
    <t xml:space="preserve">Численность населения (на 1 января года)</t>
  </si>
  <si>
    <t xml:space="preserve">тыс. чел.</t>
  </si>
  <si>
    <t xml:space="preserve">Численность населения трудоспособного возраста
(на 1 января года)</t>
  </si>
  <si>
    <t xml:space="preserve">Численность населения старше трудоспособного возраста
(на 1 января года)</t>
  </si>
  <si>
    <t xml:space="preserve">Ожидаемая продолжительность жизни при рождении</t>
  </si>
  <si>
    <t xml:space="preserve">число лет</t>
  </si>
  <si>
    <t xml:space="preserve">Количество родившихся</t>
  </si>
  <si>
    <t xml:space="preserve">Общий коэффициент рождаемости</t>
  </si>
  <si>
    <t xml:space="preserve">число родившихся на 1000 человек населения</t>
  </si>
  <si>
    <t xml:space="preserve">Суммарный коэффициент рождаемости</t>
  </si>
  <si>
    <t xml:space="preserve">число детей на 1 женщину</t>
  </si>
  <si>
    <t xml:space="preserve">Количество умерших</t>
  </si>
  <si>
    <t xml:space="preserve">Общий коэффициент смертности</t>
  </si>
  <si>
    <t xml:space="preserve">число умерших на 1000 человек населения</t>
  </si>
  <si>
    <t xml:space="preserve">Коэффициент естественного прироста населения</t>
  </si>
  <si>
    <t xml:space="preserve">на 1000 человек населения</t>
  </si>
  <si>
    <t xml:space="preserve">Количество прибывших на территорию</t>
  </si>
  <si>
    <t xml:space="preserve">Количество убывших с территории</t>
  </si>
  <si>
    <t xml:space="preserve">Миграционный прирост (убыль)</t>
  </si>
  <si>
    <t xml:space="preserve">тыс. чел</t>
  </si>
  <si>
    <t xml:space="preserve">Промышленное производство</t>
  </si>
  <si>
    <t xml:space="preserve">Объем отгруженных товаров собственного производства, выполненных работ и услуг собственными силами</t>
  </si>
  <si>
    <t xml:space="preserve">млн. руб. </t>
  </si>
  <si>
    <t xml:space="preserve">Темп роста отгрузки </t>
  </si>
  <si>
    <t xml:space="preserve">% к предыдущему году в действующих ценах</t>
  </si>
  <si>
    <t xml:space="preserve">Индекс промышленного производства </t>
  </si>
  <si>
    <t xml:space="preserve">% к предыдущему году в сопоставимых ценах</t>
  </si>
  <si>
    <t xml:space="preserve">Темп роста отгрузки - Обрабатывающие производства (раздел С)</t>
  </si>
  <si>
    <t xml:space="preserve">Индекс производства-Обрабатывающие производства (раздел С)</t>
  </si>
  <si>
    <t xml:space="preserve">Темп роста отгрузки - Производство пищевых продуктов (10)</t>
  </si>
  <si>
    <t xml:space="preserve">Индекс производства -Производство пищевых продуктов (10)</t>
  </si>
  <si>
    <t xml:space="preserve">Темп роста отгрузки -Производство готовых металлических изделий, кроме машин и оборудования (25)</t>
  </si>
  <si>
    <t xml:space="preserve">Индекс производства -Производство готовых металлических изделий, кроме машин и оборудования (25)</t>
  </si>
  <si>
    <t xml:space="preserve">Темп роста отгрузки - Ремонт и монтаж машин и оборудования (33)</t>
  </si>
  <si>
    <t xml:space="preserve">Индекс производства -Ремонт и монтаж машин и оборудования (33)</t>
  </si>
  <si>
    <t xml:space="preserve">Темп роста отгрузки -Обеспечение электрической энергией, газом и паром; кондиционирование воздуха (раздел D)</t>
  </si>
  <si>
    <t xml:space="preserve">Индекс производства -Обеспечение электрической энергией, газом и паром; кондиционирование воздуха (раздел D)</t>
  </si>
  <si>
    <t xml:space="preserve">Темп роста отгрузки - Водоснабжение; водоотведение, организация сбора и утилизации отходов, деятельность по ликвидации загрязнений (раздел Е)</t>
  </si>
  <si>
    <t xml:space="preserve">Индекс производства -Водоснабжение; водоотведение, организация сбора и утилизации отходов, деятельность по ликвидации загрязнений (раздел Е)</t>
  </si>
  <si>
    <t xml:space="preserve">Средние тарифы на электроэнергию, отпущенную различным категориям потребителей</t>
  </si>
  <si>
    <t xml:space="preserve">руб./тыс.кВт.ч</t>
  </si>
  <si>
    <t xml:space="preserve">Индекс тарифов на электроэнергию, отпущенную различным категориям потребителей</t>
  </si>
  <si>
    <t xml:space="preserve">за период с начала года к соотв. периоду предыдущего года, %</t>
  </si>
  <si>
    <t xml:space="preserve">Сельское хозяйство</t>
  </si>
  <si>
    <t xml:space="preserve">Продукция сельского хозяйства</t>
  </si>
  <si>
    <t xml:space="preserve">млн руб.</t>
  </si>
  <si>
    <t xml:space="preserve">Индекс производства продукции сельского хозяйства</t>
  </si>
  <si>
    <t xml:space="preserve">% к предыдущему году
в сопоставимых ценах</t>
  </si>
  <si>
    <t xml:space="preserve">Продукция растениеводства</t>
  </si>
  <si>
    <t xml:space="preserve">Индекс производства продукции растениеводства</t>
  </si>
  <si>
    <t xml:space="preserve">Продукция животноводства</t>
  </si>
  <si>
    <t xml:space="preserve">Индекс производства продукции животноводства</t>
  </si>
  <si>
    <t xml:space="preserve">Строительство</t>
  </si>
  <si>
    <t xml:space="preserve">Объем работ, выполненных по виду деятельности "Строительство"</t>
  </si>
  <si>
    <t xml:space="preserve">в ценах соответствующих лет; млн. руб.</t>
  </si>
  <si>
    <t xml:space="preserve">Темп роста объема работ, выполненных по виду деятельности "Строительство"</t>
  </si>
  <si>
    <t xml:space="preserve">Индекс производства по виду деятельности "Строительство"</t>
  </si>
  <si>
    <t xml:space="preserve">Индекс-дефлятор по виду деятельности "Строительство"</t>
  </si>
  <si>
    <t xml:space="preserve">% к предыдущему году</t>
  </si>
  <si>
    <t xml:space="preserve">Ввод в действие жилых домов</t>
  </si>
  <si>
    <t xml:space="preserve">тыс. кв. м. в общей площади</t>
  </si>
  <si>
    <t xml:space="preserve">Торговля и услуги населению</t>
  </si>
  <si>
    <t xml:space="preserve">Индекс потребительских цен на товары и услуги, на конец года</t>
  </si>
  <si>
    <t xml:space="preserve">% к декабрю
предыдущего года</t>
  </si>
  <si>
    <t xml:space="preserve">Индекс потребительских цен на товары и услуги, в среднем за год</t>
  </si>
  <si>
    <t xml:space="preserve">% г/г</t>
  </si>
  <si>
    <t xml:space="preserve">Оборот розничной торговли</t>
  </si>
  <si>
    <t xml:space="preserve">млн рублей</t>
  </si>
  <si>
    <t xml:space="preserve">Индекс физического объема оборота розничной торговли</t>
  </si>
  <si>
    <t xml:space="preserve">Индекс-дефлятор оборота розничной торговли</t>
  </si>
  <si>
    <t xml:space="preserve">Объем платных услуг населению</t>
  </si>
  <si>
    <t xml:space="preserve">Индекс физического объема платных услуг населению</t>
  </si>
  <si>
    <t xml:space="preserve">Индекс-дефлятор объема платных услуг населению</t>
  </si>
  <si>
    <t xml:space="preserve">Малое и среднее предпринимательство, включая микропредприятия</t>
  </si>
  <si>
    <t xml:space="preserve">Количество малых и средних предприятий, включая микропредприятия (на конец года)</t>
  </si>
  <si>
    <t xml:space="preserve">единиц</t>
  </si>
  <si>
    <t xml:space="preserve">Инвестиции</t>
  </si>
  <si>
    <t xml:space="preserve">Инвестиции в основной капитал (январь-июнь)</t>
  </si>
  <si>
    <t xml:space="preserve">Индекс физического объема инвестиций в основной капитал</t>
  </si>
  <si>
    <t xml:space="preserve">Индекс-дефлятор инвестиций в основной капитал</t>
  </si>
  <si>
    <t xml:space="preserve"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</si>
  <si>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 xml:space="preserve">Собственные средства</t>
  </si>
  <si>
    <t xml:space="preserve">млн. рублей</t>
  </si>
  <si>
    <t xml:space="preserve">Привлеченные средства, из них:</t>
  </si>
  <si>
    <t xml:space="preserve">бюджетные средства, в том числе:</t>
  </si>
  <si>
    <t xml:space="preserve">федеральный бюджет</t>
  </si>
  <si>
    <t xml:space="preserve">бюджеты субъектов Российской Федерации</t>
  </si>
  <si>
    <t xml:space="preserve">из местных бюджетов</t>
  </si>
  <si>
    <t xml:space="preserve">прочие</t>
  </si>
  <si>
    <t xml:space="preserve">Денежные доходы населения</t>
  </si>
  <si>
    <t xml:space="preserve">Реальные располагаемые денежные доходы населения</t>
  </si>
  <si>
    <t xml:space="preserve">Прожиточный минимум в среднем на душу населения (в среднем за год), в том числе по основным социально-демографическим группам населения:</t>
  </si>
  <si>
    <t xml:space="preserve">руб/мес</t>
  </si>
  <si>
    <t xml:space="preserve">     трудоспособного населения</t>
  </si>
  <si>
    <t xml:space="preserve">     пенсионеров</t>
  </si>
  <si>
    <t xml:space="preserve">     детей</t>
  </si>
  <si>
    <t xml:space="preserve">Труд и занятость</t>
  </si>
  <si>
    <t xml:space="preserve">Численность рабочей силы</t>
  </si>
  <si>
    <t xml:space="preserve">Номинальная начисленная среднемесячная заработная плата работников организаций</t>
  </si>
  <si>
    <t xml:space="preserve">рублей</t>
  </si>
  <si>
    <t xml:space="preserve">Темп роста номинальной начисленной среднемесячной заработной платы работников организаций</t>
  </si>
  <si>
    <t xml:space="preserve">Реальная заработная плата работников организаций</t>
  </si>
  <si>
    <t xml:space="preserve">Уровень зарегистрированной безработицы (на конец года)</t>
  </si>
  <si>
    <t xml:space="preserve">%</t>
  </si>
  <si>
    <t xml:space="preserve">Численность безработных, зарегистрированных в государственных учреждениях службы занятости населения </t>
  </si>
  <si>
    <t xml:space="preserve">Фонд заработной платы работников организаций                       (январь-август)</t>
  </si>
  <si>
    <t xml:space="preserve">примечание: </t>
  </si>
  <si>
    <t xml:space="preserve">(…)  данные не указаны в связи с отсутствием статданных на указанный период, разработкой отдельных показателей один раз в год, формированием в целом по региону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</si>
</sst>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0"/>
    <numFmt numFmtId="166" formatCode="0.0"/>
    <numFmt numFmtId="167" formatCode="0"/>
  </numFmts>
  <fonts count="13">
    <font>
      <sz val="10"/>
      <name val="Arial Cyr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  <font>
      <sz val="14"/>
      <name val="Times New Roman"/>
      <family val="1"/>
    </font>
    <font>
      <b val="true"/>
      <sz val="14"/>
      <color rgb="FF000000"/>
      <name val="Times New Roman"/>
      <family val="1"/>
    </font>
    <font>
      <b val="true"/>
      <sz val="14"/>
      <name val="Times New Roman"/>
      <family val="1"/>
    </font>
    <font>
      <sz val="10"/>
      <color rgb="FFFF0000"/>
      <name val="Arial CYR"/>
      <family val="0"/>
    </font>
    <font>
      <sz val="10"/>
      <name val="Arial CYR"/>
      <family val="0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top" textRotation="0" wrapText="true" indent="0" shrinkToFit="tru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9CC00"/>
    <pageSetUpPr fitToPage="false"/>
  </sheetPr>
  <dimension ref="A1:Q89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pane xSplit="6" ySplit="4" topLeftCell="G5" activePane="bottomRight" state="frozen"/>
      <selection pane="topLeft" activeCell="A1" activeCellId="0" sqref="A1"/>
      <selection pane="topRight" activeCell="G1" activeCellId="0" sqref="G1"/>
      <selection pane="bottomLeft" activeCell="A5" activeCellId="0" sqref="A5"/>
      <selection pane="bottomRight" activeCell="L16" activeCellId="0" sqref="L16"/>
    </sheetView>
  </sheetViews>
  <sheetFormatPr defaultColWidth="8.84765625" defaultRowHeight="12.75" zeroHeight="false" outlineLevelRow="0" outlineLevelCol="0"/>
  <cols>
    <col collapsed="false" customWidth="true" hidden="false" outlineLevel="0" max="1" min="1" style="1" width="69.56"/>
    <col collapsed="false" customWidth="true" hidden="false" outlineLevel="0" max="2" min="2" style="2" width="32.28"/>
    <col collapsed="false" customWidth="true" hidden="true" outlineLevel="0" max="3" min="3" style="2" width="14.28"/>
    <col collapsed="false" customWidth="true" hidden="true" outlineLevel="0" max="4" min="4" style="2" width="14.85"/>
    <col collapsed="false" customWidth="true" hidden="true" outlineLevel="0" max="5" min="5" style="2" width="14.28"/>
    <col collapsed="false" customWidth="true" hidden="true" outlineLevel="0" max="6" min="6" style="2" width="14.85"/>
    <col collapsed="false" customWidth="true" hidden="true" outlineLevel="0" max="7" min="7" style="2" width="14.28"/>
    <col collapsed="false" customWidth="true" hidden="true" outlineLevel="0" max="8" min="8" style="2" width="14.85"/>
    <col collapsed="false" customWidth="true" hidden="false" outlineLevel="0" max="9" min="9" style="2" width="14.28"/>
    <col collapsed="false" customWidth="true" hidden="false" outlineLevel="0" max="10" min="10" style="2" width="14.85"/>
    <col collapsed="false" customWidth="true" hidden="false" outlineLevel="0" max="11" min="11" style="1" width="14.28"/>
    <col collapsed="false" customWidth="true" hidden="false" outlineLevel="0" max="12" min="12" style="1" width="14.85"/>
    <col collapsed="false" customWidth="false" hidden="false" outlineLevel="0" max="16384" min="13" style="2" width="8.85"/>
  </cols>
  <sheetData>
    <row r="1" customFormat="false" ht="17.2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false" ht="21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20.25" hidden="false" customHeight="true" outlineLevel="0" collapsed="false">
      <c r="A3" s="5" t="s">
        <v>2</v>
      </c>
      <c r="B3" s="5" t="s">
        <v>3</v>
      </c>
      <c r="C3" s="6" t="n">
        <v>2021</v>
      </c>
      <c r="D3" s="6"/>
      <c r="E3" s="6" t="n">
        <v>2022</v>
      </c>
      <c r="F3" s="6"/>
      <c r="G3" s="6" t="n">
        <v>2023</v>
      </c>
      <c r="H3" s="6"/>
      <c r="I3" s="6" t="n">
        <v>2024</v>
      </c>
      <c r="J3" s="6"/>
      <c r="K3" s="6" t="n">
        <v>2025</v>
      </c>
      <c r="L3" s="6"/>
    </row>
    <row r="4" customFormat="false" ht="22.5" hidden="false" customHeight="true" outlineLevel="0" collapsed="false">
      <c r="A4" s="5"/>
      <c r="B4" s="5"/>
      <c r="C4" s="6" t="s">
        <v>4</v>
      </c>
      <c r="D4" s="6" t="s">
        <v>5</v>
      </c>
      <c r="E4" s="6" t="s">
        <v>4</v>
      </c>
      <c r="F4" s="6" t="s">
        <v>5</v>
      </c>
      <c r="G4" s="6" t="s">
        <v>4</v>
      </c>
      <c r="H4" s="6" t="s">
        <v>5</v>
      </c>
      <c r="I4" s="6" t="s">
        <v>4</v>
      </c>
      <c r="J4" s="6" t="s">
        <v>5</v>
      </c>
      <c r="K4" s="6" t="s">
        <v>4</v>
      </c>
      <c r="L4" s="6" t="s">
        <v>5</v>
      </c>
    </row>
    <row r="5" customFormat="false" ht="18.75" hidden="false" customHeight="false" outlineLevel="0" collapsed="false">
      <c r="A5" s="7" t="s">
        <v>6</v>
      </c>
      <c r="B5" s="7"/>
      <c r="C5" s="8"/>
      <c r="D5" s="8"/>
      <c r="E5" s="8"/>
      <c r="F5" s="8"/>
      <c r="G5" s="8"/>
      <c r="H5" s="8"/>
      <c r="I5" s="8"/>
      <c r="J5" s="8"/>
      <c r="K5" s="9"/>
      <c r="L5" s="9"/>
    </row>
    <row r="6" customFormat="false" ht="37.5" hidden="false" customHeight="true" outlineLevel="0" collapsed="false">
      <c r="A6" s="10" t="s">
        <v>7</v>
      </c>
      <c r="B6" s="11" t="s">
        <v>8</v>
      </c>
      <c r="C6" s="12" t="s">
        <v>9</v>
      </c>
      <c r="D6" s="12" t="n">
        <v>22.498</v>
      </c>
      <c r="E6" s="12" t="s">
        <v>9</v>
      </c>
      <c r="F6" s="12" t="n">
        <v>21.813</v>
      </c>
      <c r="G6" s="12" t="s">
        <v>9</v>
      </c>
      <c r="H6" s="12" t="n">
        <v>22.11</v>
      </c>
      <c r="I6" s="12" t="s">
        <v>9</v>
      </c>
      <c r="J6" s="12" t="n">
        <v>22.478</v>
      </c>
      <c r="K6" s="12" t="s">
        <v>9</v>
      </c>
      <c r="L6" s="12" t="n">
        <v>22.686</v>
      </c>
    </row>
    <row r="7" customFormat="false" ht="37.5" hidden="false" customHeight="true" outlineLevel="0" collapsed="false">
      <c r="A7" s="10" t="s">
        <v>10</v>
      </c>
      <c r="B7" s="11" t="s">
        <v>11</v>
      </c>
      <c r="C7" s="12" t="s">
        <v>9</v>
      </c>
      <c r="D7" s="12" t="n">
        <v>22.522</v>
      </c>
      <c r="E7" s="12" t="s">
        <v>9</v>
      </c>
      <c r="F7" s="12" t="n">
        <v>21.792</v>
      </c>
      <c r="G7" s="12" t="s">
        <v>9</v>
      </c>
      <c r="H7" s="12" t="n">
        <v>21.834</v>
      </c>
      <c r="I7" s="12" t="s">
        <v>9</v>
      </c>
      <c r="J7" s="12" t="n">
        <v>22.386</v>
      </c>
      <c r="K7" s="12" t="s">
        <v>9</v>
      </c>
      <c r="L7" s="12" t="n">
        <v>22.569</v>
      </c>
    </row>
    <row r="8" customFormat="false" ht="37.5" hidden="false" customHeight="true" outlineLevel="0" collapsed="false">
      <c r="A8" s="13" t="s">
        <v>12</v>
      </c>
      <c r="B8" s="11" t="s">
        <v>8</v>
      </c>
      <c r="C8" s="12" t="n">
        <v>14.129</v>
      </c>
      <c r="D8" s="12" t="n">
        <v>14.129</v>
      </c>
      <c r="E8" s="12" t="n">
        <v>14.402</v>
      </c>
      <c r="F8" s="12" t="n">
        <v>13.991</v>
      </c>
      <c r="G8" s="12" t="s">
        <v>9</v>
      </c>
      <c r="H8" s="12" t="n">
        <v>14.019</v>
      </c>
      <c r="I8" s="12" t="s">
        <v>9</v>
      </c>
      <c r="J8" s="12" t="n">
        <v>14.659</v>
      </c>
      <c r="K8" s="12" t="s">
        <v>9</v>
      </c>
      <c r="L8" s="12" t="n">
        <v>14.489</v>
      </c>
    </row>
    <row r="9" customFormat="false" ht="37.5" hidden="false" customHeight="true" outlineLevel="0" collapsed="false">
      <c r="A9" s="13" t="s">
        <v>13</v>
      </c>
      <c r="B9" s="11" t="s">
        <v>8</v>
      </c>
      <c r="C9" s="12" t="n">
        <v>3.203</v>
      </c>
      <c r="D9" s="12" t="n">
        <v>3.203</v>
      </c>
      <c r="E9" s="12" t="n">
        <v>3.02</v>
      </c>
      <c r="F9" s="12" t="n">
        <v>2.965</v>
      </c>
      <c r="G9" s="12" t="s">
        <v>9</v>
      </c>
      <c r="H9" s="12" t="n">
        <v>3.062</v>
      </c>
      <c r="I9" s="12" t="s">
        <v>9</v>
      </c>
      <c r="J9" s="12" t="n">
        <v>2.872</v>
      </c>
      <c r="K9" s="12" t="s">
        <v>9</v>
      </c>
      <c r="L9" s="12" t="n">
        <v>3.16</v>
      </c>
    </row>
    <row r="10" s="1" customFormat="true" ht="37.5" hidden="false" customHeight="true" outlineLevel="0" collapsed="false">
      <c r="A10" s="10" t="s">
        <v>14</v>
      </c>
      <c r="B10" s="11" t="s">
        <v>15</v>
      </c>
      <c r="C10" s="14" t="s">
        <v>9</v>
      </c>
      <c r="D10" s="14" t="n">
        <v>68.1</v>
      </c>
      <c r="E10" s="14" t="s">
        <v>9</v>
      </c>
      <c r="F10" s="14" t="n">
        <v>68.8</v>
      </c>
      <c r="G10" s="12" t="s">
        <v>9</v>
      </c>
      <c r="H10" s="14" t="n">
        <v>70.4</v>
      </c>
      <c r="I10" s="12" t="s">
        <v>9</v>
      </c>
      <c r="J10" s="14" t="n">
        <v>71.5</v>
      </c>
      <c r="K10" s="12" t="s">
        <v>9</v>
      </c>
      <c r="L10" s="14" t="n">
        <v>72.1</v>
      </c>
    </row>
    <row r="11" customFormat="false" ht="18.75" hidden="true" customHeight="false" outlineLevel="0" collapsed="false">
      <c r="A11" s="15" t="s">
        <v>16</v>
      </c>
      <c r="B11" s="11"/>
      <c r="C11" s="12" t="n">
        <f aca="false">0.187/8*9</f>
        <v>0.210375</v>
      </c>
      <c r="D11" s="12" t="n">
        <v>0.258</v>
      </c>
      <c r="E11" s="12" t="n">
        <f aca="false">0.15/8*9</f>
        <v>0.16875</v>
      </c>
      <c r="F11" s="12" t="n">
        <v>0.22</v>
      </c>
      <c r="G11" s="12" t="n">
        <f aca="false">0.146/8*9</f>
        <v>0.16425</v>
      </c>
      <c r="H11" s="12" t="n">
        <v>0.212</v>
      </c>
      <c r="I11" s="12" t="n">
        <f aca="false">0.151/8*9</f>
        <v>0.169875</v>
      </c>
      <c r="J11" s="12" t="n">
        <v>0.249</v>
      </c>
      <c r="K11" s="12" t="n">
        <f aca="false">0.151/8*9</f>
        <v>0.169875</v>
      </c>
      <c r="L11" s="12" t="n">
        <v>0.249</v>
      </c>
    </row>
    <row r="12" customFormat="false" ht="37.5" hidden="false" customHeight="false" outlineLevel="0" collapsed="false">
      <c r="A12" s="10" t="s">
        <v>17</v>
      </c>
      <c r="B12" s="11" t="s">
        <v>18</v>
      </c>
      <c r="C12" s="14" t="n">
        <f aca="false">C11*1000/22.373</f>
        <v>9.40307513520762</v>
      </c>
      <c r="D12" s="14" t="n">
        <v>11.5</v>
      </c>
      <c r="E12" s="14" t="n">
        <f aca="false">E11*1000/22.498</f>
        <v>7.50066672593119</v>
      </c>
      <c r="F12" s="14" t="n">
        <f aca="false">F11*1000/F6</f>
        <v>10.0857286938981</v>
      </c>
      <c r="G12" s="14" t="n">
        <f aca="false">G11*1000/F6</f>
        <v>7.52991335442167</v>
      </c>
      <c r="H12" s="14" t="n">
        <f aca="false">H11*1000/H6</f>
        <v>9.58842152872004</v>
      </c>
      <c r="I12" s="14" t="n">
        <f aca="false">I11*1000/H6</f>
        <v>7.6831750339213</v>
      </c>
      <c r="J12" s="14" t="n">
        <v>9.3</v>
      </c>
      <c r="K12" s="14" t="n">
        <f aca="false">K11*1000/J6</f>
        <v>7.55738944745974</v>
      </c>
      <c r="L12" s="14" t="n">
        <v>10.6</v>
      </c>
    </row>
    <row r="13" s="1" customFormat="true" ht="37.5" hidden="false" customHeight="false" outlineLevel="0" collapsed="false">
      <c r="A13" s="10" t="s">
        <v>19</v>
      </c>
      <c r="B13" s="11" t="s">
        <v>20</v>
      </c>
      <c r="C13" s="14" t="s">
        <v>9</v>
      </c>
      <c r="D13" s="14" t="n">
        <v>1.6</v>
      </c>
      <c r="E13" s="14" t="s">
        <v>9</v>
      </c>
      <c r="F13" s="14" t="n">
        <v>1.6</v>
      </c>
      <c r="G13" s="14" t="s">
        <v>9</v>
      </c>
      <c r="H13" s="14" t="n">
        <v>1.7</v>
      </c>
      <c r="I13" s="14" t="s">
        <v>9</v>
      </c>
      <c r="J13" s="14" t="n">
        <v>1.6</v>
      </c>
      <c r="K13" s="14" t="s">
        <v>9</v>
      </c>
      <c r="L13" s="14" t="n">
        <v>1.7</v>
      </c>
    </row>
    <row r="14" customFormat="false" ht="18.75" hidden="true" customHeight="false" outlineLevel="0" collapsed="false">
      <c r="A14" s="15" t="s">
        <v>21</v>
      </c>
      <c r="B14" s="11"/>
      <c r="C14" s="12" t="n">
        <f aca="false">0.118/8*9</f>
        <v>0.13275</v>
      </c>
      <c r="D14" s="12" t="n">
        <v>0.196</v>
      </c>
      <c r="E14" s="12" t="n">
        <f aca="false">0.115/8*9</f>
        <v>0.129375</v>
      </c>
      <c r="F14" s="12" t="n">
        <v>0.17</v>
      </c>
      <c r="G14" s="12" t="n">
        <f aca="false">0.099/8*9</f>
        <v>0.111375</v>
      </c>
      <c r="H14" s="12" t="n">
        <v>0.152</v>
      </c>
      <c r="I14" s="12" t="n">
        <f aca="false">0.11/8*9</f>
        <v>0.12375</v>
      </c>
      <c r="J14" s="12" t="n">
        <v>0.18</v>
      </c>
      <c r="K14" s="12" t="n">
        <f aca="false">0.11/8*9</f>
        <v>0.12375</v>
      </c>
      <c r="L14" s="12" t="n">
        <v>0.18</v>
      </c>
    </row>
    <row r="15" customFormat="false" ht="37.5" hidden="false" customHeight="false" outlineLevel="0" collapsed="false">
      <c r="A15" s="10" t="s">
        <v>22</v>
      </c>
      <c r="B15" s="11" t="s">
        <v>23</v>
      </c>
      <c r="C15" s="14" t="n">
        <f aca="false">C14*1000/22.373</f>
        <v>5.93349126178876</v>
      </c>
      <c r="D15" s="14" t="n">
        <v>8.7</v>
      </c>
      <c r="E15" s="14" t="n">
        <f aca="false">E14*1000/22.498</f>
        <v>5.75051115654725</v>
      </c>
      <c r="F15" s="14" t="n">
        <f aca="false">F14*1000/F6</f>
        <v>7.7935176271031</v>
      </c>
      <c r="G15" s="14" t="n">
        <f aca="false">G14*1000/F6</f>
        <v>5.10590015128593</v>
      </c>
      <c r="H15" s="14" t="n">
        <f aca="false">H14*1000/H6</f>
        <v>6.87471732247852</v>
      </c>
      <c r="I15" s="14" t="n">
        <f aca="false">I14*1000/H6</f>
        <v>5.59701492537313</v>
      </c>
      <c r="J15" s="14" t="n">
        <v>6.4</v>
      </c>
      <c r="K15" s="14" t="n">
        <f aca="false">K14*1000/J6</f>
        <v>5.50538304119584</v>
      </c>
      <c r="L15" s="14" t="n">
        <f aca="false">L14*1000/L6</f>
        <v>7.93440888653795</v>
      </c>
    </row>
    <row r="16" customFormat="false" ht="37.5" hidden="false" customHeight="false" outlineLevel="0" collapsed="false">
      <c r="A16" s="10" t="s">
        <v>24</v>
      </c>
      <c r="B16" s="11" t="s">
        <v>25</v>
      </c>
      <c r="C16" s="14" t="n">
        <f aca="false">C12-C15</f>
        <v>3.46958387341885</v>
      </c>
      <c r="D16" s="14" t="n">
        <f aca="false">D12-D15</f>
        <v>2.8</v>
      </c>
      <c r="E16" s="14" t="n">
        <f aca="false">E12-E15</f>
        <v>1.75015556938394</v>
      </c>
      <c r="F16" s="14" t="n">
        <f aca="false">F12-F15</f>
        <v>2.29221106679503</v>
      </c>
      <c r="G16" s="14" t="n">
        <f aca="false">G12-G15</f>
        <v>2.42401320313574</v>
      </c>
      <c r="H16" s="14" t="n">
        <f aca="false">H12-H15</f>
        <v>2.71370420624152</v>
      </c>
      <c r="I16" s="14" t="n">
        <f aca="false">I12-I15</f>
        <v>2.08616010854817</v>
      </c>
      <c r="J16" s="14" t="n">
        <v>2.8</v>
      </c>
      <c r="K16" s="14" t="n">
        <f aca="false">K12-K15</f>
        <v>2.0520064062639</v>
      </c>
      <c r="L16" s="14" t="n">
        <v>3.2</v>
      </c>
    </row>
    <row r="17" customFormat="false" ht="18.75" hidden="true" customHeight="true" outlineLevel="0" collapsed="false">
      <c r="A17" s="15" t="s">
        <v>26</v>
      </c>
      <c r="B17" s="11"/>
      <c r="C17" s="12" t="n">
        <f aca="false">0.746/8*9</f>
        <v>0.83925</v>
      </c>
      <c r="D17" s="12" t="n">
        <v>1.139</v>
      </c>
      <c r="E17" s="12" t="n">
        <f aca="false">0.603/8*9</f>
        <v>0.678375</v>
      </c>
      <c r="F17" s="12" t="n">
        <v>0.992</v>
      </c>
      <c r="G17" s="12" t="n">
        <f aca="false">0.852/8*9</f>
        <v>0.9585</v>
      </c>
      <c r="H17" s="12" t="n">
        <v>1.327</v>
      </c>
      <c r="I17" s="12" t="n">
        <f aca="false">0.44/7*9</f>
        <v>0.565714285714286</v>
      </c>
      <c r="J17" s="12" t="n">
        <v>1.302</v>
      </c>
      <c r="K17" s="12" t="n">
        <f aca="false">0.44/7*9</f>
        <v>0.565714285714286</v>
      </c>
      <c r="L17" s="12" t="n">
        <v>1.302</v>
      </c>
    </row>
    <row r="18" customFormat="false" ht="18.75" hidden="true" customHeight="true" outlineLevel="0" collapsed="false">
      <c r="A18" s="15" t="s">
        <v>27</v>
      </c>
      <c r="B18" s="11"/>
      <c r="C18" s="12" t="n">
        <f aca="false">0.874/8*9</f>
        <v>0.98325</v>
      </c>
      <c r="D18" s="12" t="n">
        <v>1.25</v>
      </c>
      <c r="E18" s="12" t="n">
        <f aca="false">0.694/8*9</f>
        <v>0.78075</v>
      </c>
      <c r="F18" s="12" t="n">
        <v>1</v>
      </c>
      <c r="G18" s="12" t="n">
        <f aca="false">0.529/8*9</f>
        <v>0.595125</v>
      </c>
      <c r="H18" s="12" t="n">
        <v>0.835</v>
      </c>
      <c r="I18" s="12" t="n">
        <f aca="false">0.427/7*9</f>
        <v>0.549</v>
      </c>
      <c r="J18" s="12" t="n">
        <v>1.249</v>
      </c>
      <c r="K18" s="12" t="n">
        <f aca="false">0.427/7*9</f>
        <v>0.549</v>
      </c>
      <c r="L18" s="12" t="n">
        <v>1.249</v>
      </c>
    </row>
    <row r="19" customFormat="false" ht="37.5" hidden="false" customHeight="true" outlineLevel="0" collapsed="false">
      <c r="A19" s="10" t="s">
        <v>28</v>
      </c>
      <c r="B19" s="11" t="s">
        <v>29</v>
      </c>
      <c r="C19" s="12" t="n">
        <f aca="false">C17-C18</f>
        <v>-0.144</v>
      </c>
      <c r="D19" s="12" t="n">
        <f aca="false">D17-D18</f>
        <v>-0.111</v>
      </c>
      <c r="E19" s="12" t="n">
        <f aca="false">E17-E18</f>
        <v>-0.102375</v>
      </c>
      <c r="F19" s="12" t="n">
        <f aca="false">F17-F18</f>
        <v>-0.00800000000000001</v>
      </c>
      <c r="G19" s="12" t="n">
        <f aca="false">G17-G18</f>
        <v>0.363375</v>
      </c>
      <c r="H19" s="12" t="n">
        <f aca="false">H17-H18</f>
        <v>0.492</v>
      </c>
      <c r="I19" s="12" t="n">
        <f aca="false">I17-I18</f>
        <v>0.0167142857142858</v>
      </c>
      <c r="J19" s="12" t="n">
        <v>0.5</v>
      </c>
      <c r="K19" s="12" t="n">
        <f aca="false">K17-K18</f>
        <v>0.0167142857142858</v>
      </c>
      <c r="L19" s="12" t="n">
        <v>0.126</v>
      </c>
    </row>
    <row r="20" customFormat="false" ht="18.75" hidden="false" customHeight="false" outlineLevel="0" collapsed="false">
      <c r="A20" s="7" t="s">
        <v>30</v>
      </c>
      <c r="B20" s="16"/>
      <c r="C20" s="17"/>
      <c r="D20" s="17"/>
      <c r="E20" s="17"/>
      <c r="F20" s="17"/>
      <c r="G20" s="17"/>
      <c r="H20" s="17"/>
      <c r="I20" s="17"/>
      <c r="J20" s="17"/>
      <c r="K20" s="14"/>
      <c r="L20" s="14"/>
    </row>
    <row r="21" customFormat="false" ht="37.5" hidden="false" customHeight="true" outlineLevel="0" collapsed="false">
      <c r="A21" s="10" t="s">
        <v>31</v>
      </c>
      <c r="B21" s="11" t="s">
        <v>32</v>
      </c>
      <c r="C21" s="14" t="n">
        <v>2252.7</v>
      </c>
      <c r="D21" s="14" t="n">
        <v>3450.2</v>
      </c>
      <c r="E21" s="14" t="n">
        <v>2211</v>
      </c>
      <c r="F21" s="14" t="n">
        <v>6724.5</v>
      </c>
      <c r="G21" s="14" t="n">
        <v>2703.9</v>
      </c>
      <c r="H21" s="14" t="n">
        <v>4675.3117</v>
      </c>
      <c r="I21" s="14" t="n">
        <v>3195</v>
      </c>
      <c r="J21" s="14" t="n">
        <v>3817.5</v>
      </c>
      <c r="K21" s="14" t="n">
        <v>2320.4</v>
      </c>
      <c r="L21" s="14" t="n">
        <v>6296.7</v>
      </c>
    </row>
    <row r="22" s="1" customFormat="true" ht="37.5" hidden="false" customHeight="true" outlineLevel="0" collapsed="false">
      <c r="A22" s="10" t="s">
        <v>33</v>
      </c>
      <c r="B22" s="11" t="s">
        <v>34</v>
      </c>
      <c r="C22" s="14" t="n">
        <v>101.9</v>
      </c>
      <c r="D22" s="14" t="s">
        <v>9</v>
      </c>
      <c r="E22" s="14" t="n">
        <v>98.2</v>
      </c>
      <c r="F22" s="14" t="s">
        <v>9</v>
      </c>
      <c r="G22" s="14" t="n">
        <v>107.9</v>
      </c>
      <c r="H22" s="14" t="s">
        <v>9</v>
      </c>
      <c r="I22" s="14" t="n">
        <v>100.4</v>
      </c>
      <c r="J22" s="14" t="s">
        <v>9</v>
      </c>
      <c r="K22" s="14" t="n">
        <v>118.7</v>
      </c>
      <c r="L22" s="14" t="s">
        <v>9</v>
      </c>
    </row>
    <row r="23" s="1" customFormat="true" ht="37.5" hidden="false" customHeight="true" outlineLevel="0" collapsed="false">
      <c r="A23" s="10" t="s">
        <v>35</v>
      </c>
      <c r="B23" s="11" t="s">
        <v>36</v>
      </c>
      <c r="C23" s="14" t="s">
        <v>9</v>
      </c>
      <c r="D23" s="14" t="n">
        <v>88.4</v>
      </c>
      <c r="E23" s="14" t="s">
        <v>9</v>
      </c>
      <c r="F23" s="14" t="n">
        <v>194.9</v>
      </c>
      <c r="G23" s="14" t="s">
        <v>9</v>
      </c>
      <c r="H23" s="14" t="n">
        <v>69.5265328277195</v>
      </c>
      <c r="I23" s="14" t="s">
        <v>9</v>
      </c>
      <c r="J23" s="14" t="n">
        <v>81.7</v>
      </c>
      <c r="K23" s="14" t="s">
        <v>9</v>
      </c>
      <c r="L23" s="14" t="n">
        <v>164.9</v>
      </c>
    </row>
    <row r="24" s="1" customFormat="true" ht="37.5" hidden="false" customHeight="true" outlineLevel="0" collapsed="false">
      <c r="A24" s="10" t="s">
        <v>37</v>
      </c>
      <c r="B24" s="11" t="s">
        <v>34</v>
      </c>
      <c r="C24" s="14" t="n">
        <v>135.3</v>
      </c>
      <c r="D24" s="14" t="s">
        <v>9</v>
      </c>
      <c r="E24" s="14" t="n">
        <v>134.2</v>
      </c>
      <c r="F24" s="14" t="s">
        <v>9</v>
      </c>
      <c r="G24" s="14" t="s">
        <v>9</v>
      </c>
      <c r="H24" s="14" t="s">
        <v>9</v>
      </c>
      <c r="I24" s="14" t="s">
        <v>9</v>
      </c>
      <c r="J24" s="14" t="s">
        <v>9</v>
      </c>
      <c r="K24" s="14" t="s">
        <v>9</v>
      </c>
      <c r="L24" s="14" t="s">
        <v>9</v>
      </c>
    </row>
    <row r="25" s="1" customFormat="true" ht="37.5" hidden="false" customHeight="true" outlineLevel="0" collapsed="false">
      <c r="A25" s="10" t="s">
        <v>38</v>
      </c>
      <c r="B25" s="11" t="s">
        <v>36</v>
      </c>
      <c r="C25" s="14" t="s">
        <v>9</v>
      </c>
      <c r="D25" s="14" t="n">
        <v>85.2</v>
      </c>
      <c r="E25" s="14" t="s">
        <v>9</v>
      </c>
      <c r="F25" s="14" t="n">
        <v>95.6</v>
      </c>
      <c r="G25" s="14" t="s">
        <v>9</v>
      </c>
      <c r="H25" s="14" t="n">
        <v>126.9</v>
      </c>
      <c r="I25" s="14" t="s">
        <v>9</v>
      </c>
      <c r="J25" s="14" t="n">
        <v>120</v>
      </c>
      <c r="K25" s="14" t="s">
        <v>9</v>
      </c>
      <c r="L25" s="14" t="n">
        <v>233.4</v>
      </c>
    </row>
    <row r="26" customFormat="false" ht="37.5" hidden="true" customHeight="true" outlineLevel="0" collapsed="false">
      <c r="A26" s="10" t="s">
        <v>39</v>
      </c>
      <c r="B26" s="11" t="s">
        <v>34</v>
      </c>
      <c r="C26" s="14" t="s">
        <v>9</v>
      </c>
      <c r="D26" s="14" t="s">
        <v>9</v>
      </c>
      <c r="E26" s="14" t="s">
        <v>9</v>
      </c>
      <c r="F26" s="14" t="s">
        <v>9</v>
      </c>
      <c r="G26" s="14" t="s">
        <v>9</v>
      </c>
      <c r="H26" s="14" t="s">
        <v>9</v>
      </c>
      <c r="I26" s="14" t="s">
        <v>9</v>
      </c>
      <c r="J26" s="14" t="s">
        <v>9</v>
      </c>
      <c r="K26" s="14" t="s">
        <v>9</v>
      </c>
      <c r="L26" s="14" t="s">
        <v>9</v>
      </c>
    </row>
    <row r="27" s="1" customFormat="true" ht="37.5" hidden="true" customHeight="true" outlineLevel="0" collapsed="false">
      <c r="A27" s="10" t="s">
        <v>40</v>
      </c>
      <c r="B27" s="11" t="s">
        <v>36</v>
      </c>
      <c r="C27" s="14" t="s">
        <v>9</v>
      </c>
      <c r="D27" s="14" t="s">
        <v>9</v>
      </c>
      <c r="E27" s="14" t="s">
        <v>9</v>
      </c>
      <c r="F27" s="14" t="s">
        <v>9</v>
      </c>
      <c r="G27" s="14" t="s">
        <v>9</v>
      </c>
      <c r="H27" s="14" t="s">
        <v>9</v>
      </c>
      <c r="I27" s="14" t="s">
        <v>9</v>
      </c>
      <c r="J27" s="14" t="s">
        <v>9</v>
      </c>
      <c r="K27" s="14" t="s">
        <v>9</v>
      </c>
      <c r="L27" s="14" t="s">
        <v>9</v>
      </c>
    </row>
    <row r="28" customFormat="false" ht="37.5" hidden="true" customHeight="true" outlineLevel="0" collapsed="false">
      <c r="A28" s="10" t="s">
        <v>41</v>
      </c>
      <c r="B28" s="11" t="s">
        <v>34</v>
      </c>
      <c r="C28" s="14" t="n">
        <v>108.1</v>
      </c>
      <c r="D28" s="14" t="s">
        <v>9</v>
      </c>
      <c r="E28" s="14" t="n">
        <v>0</v>
      </c>
      <c r="F28" s="14" t="s">
        <v>9</v>
      </c>
      <c r="G28" s="14" t="n">
        <v>0</v>
      </c>
      <c r="H28" s="14" t="s">
        <v>9</v>
      </c>
      <c r="I28" s="14" t="s">
        <v>9</v>
      </c>
      <c r="J28" s="14" t="s">
        <v>9</v>
      </c>
      <c r="K28" s="14" t="s">
        <v>9</v>
      </c>
      <c r="L28" s="14" t="s">
        <v>9</v>
      </c>
    </row>
    <row r="29" s="1" customFormat="true" ht="37.5" hidden="true" customHeight="true" outlineLevel="0" collapsed="false">
      <c r="A29" s="10" t="s">
        <v>42</v>
      </c>
      <c r="B29" s="11" t="s">
        <v>36</v>
      </c>
      <c r="C29" s="14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4" t="s">
        <v>9</v>
      </c>
      <c r="J29" s="14" t="s">
        <v>9</v>
      </c>
      <c r="K29" s="14" t="s">
        <v>9</v>
      </c>
      <c r="L29" s="14" t="s">
        <v>9</v>
      </c>
    </row>
    <row r="30" customFormat="false" ht="37.5" hidden="false" customHeight="true" outlineLevel="0" collapsed="false">
      <c r="A30" s="10" t="s">
        <v>43</v>
      </c>
      <c r="B30" s="11" t="s">
        <v>34</v>
      </c>
      <c r="C30" s="14" t="n">
        <v>364.9</v>
      </c>
      <c r="D30" s="14" t="s">
        <v>9</v>
      </c>
      <c r="E30" s="14" t="n">
        <v>134.2</v>
      </c>
      <c r="F30" s="14" t="s">
        <v>9</v>
      </c>
      <c r="G30" s="14" t="n">
        <v>153.9</v>
      </c>
      <c r="H30" s="14" t="s">
        <v>9</v>
      </c>
      <c r="I30" s="14" t="n">
        <v>90.8</v>
      </c>
      <c r="J30" s="14" t="s">
        <v>9</v>
      </c>
      <c r="K30" s="14" t="n">
        <v>129.3</v>
      </c>
      <c r="L30" s="14" t="s">
        <v>9</v>
      </c>
    </row>
    <row r="31" s="1" customFormat="true" ht="37.5" hidden="false" customHeight="true" outlineLevel="0" collapsed="false">
      <c r="A31" s="10" t="s">
        <v>44</v>
      </c>
      <c r="B31" s="11" t="s">
        <v>36</v>
      </c>
      <c r="C31" s="14" t="s">
        <v>9</v>
      </c>
      <c r="D31" s="14" t="n">
        <v>83.9</v>
      </c>
      <c r="E31" s="14" t="s">
        <v>9</v>
      </c>
      <c r="F31" s="14" t="n">
        <v>96.8</v>
      </c>
      <c r="G31" s="14" t="s">
        <v>9</v>
      </c>
      <c r="H31" s="14" t="n">
        <v>117.7</v>
      </c>
      <c r="I31" s="14" t="s">
        <v>9</v>
      </c>
      <c r="J31" s="14" t="n">
        <v>129.3</v>
      </c>
      <c r="K31" s="14" t="s">
        <v>9</v>
      </c>
      <c r="L31" s="14" t="n">
        <v>234.6</v>
      </c>
    </row>
    <row r="32" s="1" customFormat="true" ht="57.75" hidden="false" customHeight="true" outlineLevel="0" collapsed="false">
      <c r="A32" s="10" t="s">
        <v>45</v>
      </c>
      <c r="B32" s="11" t="s">
        <v>34</v>
      </c>
      <c r="C32" s="14" t="n">
        <v>106.8</v>
      </c>
      <c r="D32" s="14" t="s">
        <v>9</v>
      </c>
      <c r="E32" s="14" t="n">
        <v>100.6</v>
      </c>
      <c r="F32" s="14" t="s">
        <v>9</v>
      </c>
      <c r="G32" s="14" t="n">
        <v>94.3</v>
      </c>
      <c r="H32" s="14" t="s">
        <v>9</v>
      </c>
      <c r="I32" s="14" t="n">
        <v>67</v>
      </c>
      <c r="J32" s="14" t="s">
        <v>9</v>
      </c>
      <c r="K32" s="14" t="n">
        <v>117.5</v>
      </c>
      <c r="L32" s="14" t="s">
        <v>9</v>
      </c>
    </row>
    <row r="33" s="1" customFormat="true" ht="57.75" hidden="false" customHeight="true" outlineLevel="0" collapsed="false">
      <c r="A33" s="10" t="s">
        <v>46</v>
      </c>
      <c r="B33" s="11" t="s">
        <v>36</v>
      </c>
      <c r="C33" s="14" t="s">
        <v>9</v>
      </c>
      <c r="D33" s="14" t="n">
        <v>101.3</v>
      </c>
      <c r="E33" s="14" t="s">
        <v>9</v>
      </c>
      <c r="F33" s="14" t="n">
        <v>344.9</v>
      </c>
      <c r="G33" s="14" t="s">
        <v>9</v>
      </c>
      <c r="H33" s="14" t="n">
        <v>25.3</v>
      </c>
      <c r="I33" s="14" t="s">
        <v>9</v>
      </c>
      <c r="J33" s="14" t="n">
        <v>103.8</v>
      </c>
      <c r="K33" s="14" t="s">
        <v>9</v>
      </c>
      <c r="L33" s="14" t="n">
        <v>106</v>
      </c>
    </row>
    <row r="34" s="1" customFormat="true" ht="57.75" hidden="false" customHeight="true" outlineLevel="0" collapsed="false">
      <c r="A34" s="10" t="s">
        <v>47</v>
      </c>
      <c r="B34" s="11" t="s">
        <v>34</v>
      </c>
      <c r="C34" s="14" t="n">
        <v>31.5</v>
      </c>
      <c r="D34" s="14" t="s">
        <v>9</v>
      </c>
      <c r="E34" s="14" t="n">
        <v>100.4</v>
      </c>
      <c r="F34" s="14" t="s">
        <v>9</v>
      </c>
      <c r="G34" s="14" t="n">
        <v>46.7</v>
      </c>
      <c r="H34" s="14" t="s">
        <v>9</v>
      </c>
      <c r="I34" s="14" t="s">
        <v>9</v>
      </c>
      <c r="J34" s="14" t="s">
        <v>9</v>
      </c>
      <c r="K34" s="14" t="n">
        <v>114.6</v>
      </c>
      <c r="L34" s="14" t="s">
        <v>9</v>
      </c>
    </row>
    <row r="35" s="1" customFormat="true" ht="57.75" hidden="false" customHeight="true" outlineLevel="0" collapsed="false">
      <c r="A35" s="10" t="s">
        <v>48</v>
      </c>
      <c r="B35" s="11" t="s">
        <v>36</v>
      </c>
      <c r="C35" s="14" t="s">
        <v>9</v>
      </c>
      <c r="D35" s="14" t="n">
        <v>73.7</v>
      </c>
      <c r="E35" s="14" t="s">
        <v>9</v>
      </c>
      <c r="F35" s="14" t="n">
        <v>132.1</v>
      </c>
      <c r="G35" s="14" t="s">
        <v>9</v>
      </c>
      <c r="H35" s="14" t="n">
        <v>48.7</v>
      </c>
      <c r="I35" s="14" t="s">
        <v>9</v>
      </c>
      <c r="J35" s="14" t="n">
        <v>114.6</v>
      </c>
      <c r="K35" s="14" t="s">
        <v>9</v>
      </c>
      <c r="L35" s="14" t="n">
        <v>87.4</v>
      </c>
    </row>
    <row r="36" customFormat="false" ht="37.5" hidden="false" customHeight="true" outlineLevel="0" collapsed="false">
      <c r="A36" s="10" t="s">
        <v>49</v>
      </c>
      <c r="B36" s="11" t="s">
        <v>50</v>
      </c>
      <c r="C36" s="14" t="n">
        <v>4986.1</v>
      </c>
      <c r="D36" s="14" t="n">
        <v>4989.4</v>
      </c>
      <c r="E36" s="14" t="s">
        <v>9</v>
      </c>
      <c r="F36" s="14" t="n">
        <v>5614.5</v>
      </c>
      <c r="G36" s="14" t="s">
        <v>9</v>
      </c>
      <c r="H36" s="14" t="n">
        <v>7584.441</v>
      </c>
      <c r="I36" s="14" t="s">
        <v>9</v>
      </c>
      <c r="J36" s="14" t="n">
        <v>9658.87635487771</v>
      </c>
      <c r="K36" s="14" t="s">
        <v>9</v>
      </c>
      <c r="L36" s="14" t="n">
        <v>10238.1</v>
      </c>
    </row>
    <row r="37" customFormat="false" ht="56.25" hidden="false" customHeight="false" outlineLevel="0" collapsed="false">
      <c r="A37" s="10" t="s">
        <v>51</v>
      </c>
      <c r="B37" s="11" t="s">
        <v>52</v>
      </c>
      <c r="C37" s="14" t="n">
        <v>108.2</v>
      </c>
      <c r="D37" s="14" t="n">
        <v>102.5</v>
      </c>
      <c r="E37" s="14" t="s">
        <v>9</v>
      </c>
      <c r="F37" s="14" t="n">
        <v>113.2</v>
      </c>
      <c r="G37" s="14" t="s">
        <v>9</v>
      </c>
      <c r="H37" s="14" t="n">
        <v>127.3</v>
      </c>
      <c r="I37" s="14" t="s">
        <v>9</v>
      </c>
      <c r="J37" s="14" t="n">
        <v>124.1</v>
      </c>
      <c r="K37" s="14" t="n">
        <v>122.7</v>
      </c>
      <c r="L37" s="14" t="n">
        <v>106</v>
      </c>
    </row>
    <row r="38" customFormat="false" ht="18.75" hidden="false" customHeight="false" outlineLevel="0" collapsed="false">
      <c r="A38" s="7" t="s">
        <v>53</v>
      </c>
      <c r="B38" s="11"/>
      <c r="C38" s="17"/>
      <c r="D38" s="17"/>
      <c r="E38" s="17"/>
      <c r="F38" s="17"/>
      <c r="G38" s="17"/>
      <c r="H38" s="17"/>
      <c r="I38" s="17"/>
      <c r="J38" s="17"/>
      <c r="K38" s="14"/>
      <c r="L38" s="14"/>
    </row>
    <row r="39" customFormat="false" ht="37.5" hidden="false" customHeight="true" outlineLevel="0" collapsed="false">
      <c r="A39" s="18" t="s">
        <v>54</v>
      </c>
      <c r="B39" s="19" t="s">
        <v>55</v>
      </c>
      <c r="C39" s="14" t="s">
        <v>9</v>
      </c>
      <c r="D39" s="14" t="s">
        <v>9</v>
      </c>
      <c r="E39" s="14" t="s">
        <v>9</v>
      </c>
      <c r="F39" s="14" t="s">
        <v>9</v>
      </c>
      <c r="G39" s="14" t="s">
        <v>9</v>
      </c>
      <c r="H39" s="14" t="s">
        <v>9</v>
      </c>
      <c r="I39" s="14" t="s">
        <v>9</v>
      </c>
      <c r="J39" s="14" t="s">
        <v>9</v>
      </c>
      <c r="K39" s="14" t="s">
        <v>9</v>
      </c>
      <c r="L39" s="14" t="s">
        <v>9</v>
      </c>
    </row>
    <row r="40" customFormat="false" ht="37.5" hidden="false" customHeight="true" outlineLevel="0" collapsed="false">
      <c r="A40" s="10" t="s">
        <v>56</v>
      </c>
      <c r="B40" s="11" t="s">
        <v>57</v>
      </c>
      <c r="C40" s="14" t="s">
        <v>9</v>
      </c>
      <c r="D40" s="14" t="s">
        <v>9</v>
      </c>
      <c r="E40" s="14" t="s">
        <v>9</v>
      </c>
      <c r="F40" s="14" t="s">
        <v>9</v>
      </c>
      <c r="G40" s="14" t="s">
        <v>9</v>
      </c>
      <c r="H40" s="14" t="s">
        <v>9</v>
      </c>
      <c r="I40" s="14" t="s">
        <v>9</v>
      </c>
      <c r="J40" s="14" t="s">
        <v>9</v>
      </c>
      <c r="K40" s="14" t="s">
        <v>9</v>
      </c>
      <c r="L40" s="14" t="s">
        <v>9</v>
      </c>
    </row>
    <row r="41" customFormat="false" ht="37.5" hidden="false" customHeight="true" outlineLevel="0" collapsed="false">
      <c r="A41" s="10" t="s">
        <v>58</v>
      </c>
      <c r="B41" s="11" t="s">
        <v>55</v>
      </c>
      <c r="C41" s="14" t="s">
        <v>9</v>
      </c>
      <c r="D41" s="14" t="s">
        <v>9</v>
      </c>
      <c r="E41" s="14" t="s">
        <v>9</v>
      </c>
      <c r="F41" s="14" t="s">
        <v>9</v>
      </c>
      <c r="G41" s="14" t="s">
        <v>9</v>
      </c>
      <c r="H41" s="14" t="s">
        <v>9</v>
      </c>
      <c r="I41" s="14" t="s">
        <v>9</v>
      </c>
      <c r="J41" s="14" t="s">
        <v>9</v>
      </c>
      <c r="K41" s="14" t="s">
        <v>9</v>
      </c>
      <c r="L41" s="14" t="s">
        <v>9</v>
      </c>
    </row>
    <row r="42" customFormat="false" ht="37.5" hidden="false" customHeight="true" outlineLevel="0" collapsed="false">
      <c r="A42" s="10" t="s">
        <v>59</v>
      </c>
      <c r="B42" s="11" t="s">
        <v>57</v>
      </c>
      <c r="C42" s="14" t="s">
        <v>9</v>
      </c>
      <c r="D42" s="14" t="s">
        <v>9</v>
      </c>
      <c r="E42" s="14" t="s">
        <v>9</v>
      </c>
      <c r="F42" s="14" t="s">
        <v>9</v>
      </c>
      <c r="G42" s="14" t="s">
        <v>9</v>
      </c>
      <c r="H42" s="14" t="s">
        <v>9</v>
      </c>
      <c r="I42" s="14" t="s">
        <v>9</v>
      </c>
      <c r="J42" s="14" t="s">
        <v>9</v>
      </c>
      <c r="K42" s="14" t="s">
        <v>9</v>
      </c>
      <c r="L42" s="14" t="s">
        <v>9</v>
      </c>
    </row>
    <row r="43" customFormat="false" ht="37.5" hidden="false" customHeight="true" outlineLevel="0" collapsed="false">
      <c r="A43" s="10" t="s">
        <v>60</v>
      </c>
      <c r="B43" s="11" t="s">
        <v>55</v>
      </c>
      <c r="C43" s="14" t="s">
        <v>9</v>
      </c>
      <c r="D43" s="14" t="s">
        <v>9</v>
      </c>
      <c r="E43" s="14" t="s">
        <v>9</v>
      </c>
      <c r="F43" s="14" t="s">
        <v>9</v>
      </c>
      <c r="G43" s="14" t="s">
        <v>9</v>
      </c>
      <c r="H43" s="14" t="s">
        <v>9</v>
      </c>
      <c r="I43" s="14" t="s">
        <v>9</v>
      </c>
      <c r="J43" s="14" t="s">
        <v>9</v>
      </c>
      <c r="K43" s="14" t="s">
        <v>9</v>
      </c>
      <c r="L43" s="14" t="s">
        <v>9</v>
      </c>
    </row>
    <row r="44" customFormat="false" ht="37.5" hidden="false" customHeight="true" outlineLevel="0" collapsed="false">
      <c r="A44" s="10" t="s">
        <v>61</v>
      </c>
      <c r="B44" s="11" t="s">
        <v>57</v>
      </c>
      <c r="C44" s="14" t="s">
        <v>9</v>
      </c>
      <c r="D44" s="14" t="s">
        <v>9</v>
      </c>
      <c r="E44" s="14" t="s">
        <v>9</v>
      </c>
      <c r="F44" s="14" t="s">
        <v>9</v>
      </c>
      <c r="G44" s="14" t="s">
        <v>9</v>
      </c>
      <c r="H44" s="14" t="s">
        <v>9</v>
      </c>
      <c r="I44" s="14" t="s">
        <v>9</v>
      </c>
      <c r="J44" s="14" t="s">
        <v>9</v>
      </c>
      <c r="K44" s="14" t="s">
        <v>9</v>
      </c>
      <c r="L44" s="14" t="s">
        <v>9</v>
      </c>
    </row>
    <row r="45" customFormat="false" ht="18.75" hidden="false" customHeight="false" outlineLevel="0" collapsed="false">
      <c r="A45" s="7" t="s">
        <v>62</v>
      </c>
      <c r="B45" s="7"/>
      <c r="C45" s="17"/>
      <c r="D45" s="17"/>
      <c r="E45" s="17"/>
      <c r="F45" s="17"/>
      <c r="G45" s="17"/>
      <c r="H45" s="17"/>
      <c r="I45" s="17"/>
      <c r="J45" s="17"/>
      <c r="K45" s="14"/>
      <c r="L45" s="14"/>
    </row>
    <row r="46" customFormat="false" ht="37.5" hidden="false" customHeight="true" outlineLevel="0" collapsed="false">
      <c r="A46" s="10" t="s">
        <v>63</v>
      </c>
      <c r="B46" s="19" t="s">
        <v>64</v>
      </c>
      <c r="C46" s="14" t="n">
        <v>283.6514</v>
      </c>
      <c r="D46" s="14" t="n">
        <v>281.9</v>
      </c>
      <c r="E46" s="14" t="n">
        <v>29.5757</v>
      </c>
      <c r="F46" s="14" t="s">
        <v>9</v>
      </c>
      <c r="G46" s="14" t="n">
        <v>122.1</v>
      </c>
      <c r="H46" s="14" t="n">
        <v>189.3</v>
      </c>
      <c r="I46" s="14" t="n">
        <v>643.0384</v>
      </c>
      <c r="J46" s="14" t="n">
        <v>1683.5</v>
      </c>
      <c r="K46" s="14" t="n">
        <v>5624.7</v>
      </c>
      <c r="L46" s="14" t="n">
        <v>2692</v>
      </c>
    </row>
    <row r="47" s="1" customFormat="true" ht="37.5" hidden="false" customHeight="true" outlineLevel="0" collapsed="false">
      <c r="A47" s="10" t="s">
        <v>65</v>
      </c>
      <c r="B47" s="11" t="s">
        <v>34</v>
      </c>
      <c r="C47" s="14" t="n">
        <v>33.8</v>
      </c>
      <c r="D47" s="14" t="s">
        <v>9</v>
      </c>
      <c r="E47" s="14" t="s">
        <v>9</v>
      </c>
      <c r="F47" s="14" t="s">
        <v>9</v>
      </c>
      <c r="G47" s="14" t="s">
        <v>9</v>
      </c>
      <c r="H47" s="14" t="s">
        <v>9</v>
      </c>
      <c r="I47" s="14" t="n">
        <f aca="false">I46/G46*100</f>
        <v>526.648976248976</v>
      </c>
      <c r="J47" s="14" t="s">
        <v>9</v>
      </c>
      <c r="K47" s="14" t="n">
        <v>728</v>
      </c>
      <c r="L47" s="14" t="s">
        <v>9</v>
      </c>
    </row>
    <row r="48" customFormat="false" ht="37.5" hidden="false" customHeight="true" outlineLevel="0" collapsed="false">
      <c r="A48" s="10" t="s">
        <v>66</v>
      </c>
      <c r="B48" s="11" t="s">
        <v>36</v>
      </c>
      <c r="C48" s="14" t="s">
        <v>9</v>
      </c>
      <c r="D48" s="14" t="n">
        <v>19.166101224754</v>
      </c>
      <c r="E48" s="14" t="s">
        <v>9</v>
      </c>
      <c r="F48" s="14" t="s">
        <v>9</v>
      </c>
      <c r="G48" s="14" t="s">
        <v>9</v>
      </c>
      <c r="H48" s="14" t="n">
        <v>184.7</v>
      </c>
      <c r="I48" s="14" t="s">
        <v>9</v>
      </c>
      <c r="J48" s="14" t="n">
        <v>319.260115423265</v>
      </c>
      <c r="K48" s="14" t="s">
        <v>9</v>
      </c>
      <c r="L48" s="14" t="s">
        <v>9</v>
      </c>
    </row>
    <row r="49" customFormat="false" ht="37.5" hidden="false" customHeight="true" outlineLevel="0" collapsed="false">
      <c r="A49" s="10" t="s">
        <v>67</v>
      </c>
      <c r="B49" s="11" t="s">
        <v>68</v>
      </c>
      <c r="C49" s="14" t="s">
        <v>9</v>
      </c>
      <c r="D49" s="14" t="n">
        <v>108.5</v>
      </c>
      <c r="E49" s="14" t="s">
        <v>9</v>
      </c>
      <c r="F49" s="14" t="n">
        <v>112.5</v>
      </c>
      <c r="G49" s="14" t="s">
        <v>9</v>
      </c>
      <c r="H49" s="14" t="n">
        <v>104.78</v>
      </c>
      <c r="I49" s="14" t="s">
        <v>9</v>
      </c>
      <c r="J49" s="14" t="n">
        <v>109.8</v>
      </c>
      <c r="K49" s="14" t="s">
        <v>9</v>
      </c>
      <c r="L49" s="14" t="n">
        <v>105.3</v>
      </c>
    </row>
    <row r="50" customFormat="false" ht="37.5" hidden="false" customHeight="true" outlineLevel="0" collapsed="false">
      <c r="A50" s="10" t="s">
        <v>69</v>
      </c>
      <c r="B50" s="19" t="s">
        <v>70</v>
      </c>
      <c r="C50" s="14" t="n">
        <v>0.4</v>
      </c>
      <c r="D50" s="14" t="n">
        <v>4.905</v>
      </c>
      <c r="E50" s="14" t="n">
        <v>0.424</v>
      </c>
      <c r="F50" s="14" t="n">
        <v>0.5</v>
      </c>
      <c r="G50" s="14" t="n">
        <v>0.4</v>
      </c>
      <c r="H50" s="14" t="n">
        <v>0.477</v>
      </c>
      <c r="I50" s="14" t="n">
        <v>0.489</v>
      </c>
      <c r="J50" s="14" t="n">
        <v>0.489</v>
      </c>
      <c r="K50" s="14" t="n">
        <v>0.3</v>
      </c>
      <c r="L50" s="14" t="n">
        <v>0.489</v>
      </c>
      <c r="M50" s="20"/>
      <c r="N50" s="20"/>
    </row>
    <row r="51" customFormat="false" ht="18.75" hidden="false" customHeight="false" outlineLevel="0" collapsed="false">
      <c r="A51" s="7" t="s">
        <v>71</v>
      </c>
      <c r="B51" s="11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customFormat="false" ht="37.5" hidden="false" customHeight="true" outlineLevel="0" collapsed="false">
      <c r="A52" s="10" t="s">
        <v>72</v>
      </c>
      <c r="B52" s="11" t="s">
        <v>73</v>
      </c>
      <c r="C52" s="14" t="n">
        <v>104.7</v>
      </c>
      <c r="D52" s="14" t="n">
        <v>106.69</v>
      </c>
      <c r="E52" s="14" t="s">
        <v>9</v>
      </c>
      <c r="F52" s="14" t="n">
        <v>112.2</v>
      </c>
      <c r="G52" s="14" t="s">
        <v>9</v>
      </c>
      <c r="H52" s="14" t="n">
        <v>107.78</v>
      </c>
      <c r="I52" s="14" t="s">
        <v>9</v>
      </c>
      <c r="J52" s="14" t="n">
        <v>110.3</v>
      </c>
      <c r="K52" s="14" t="n">
        <v>106.7</v>
      </c>
      <c r="L52" s="14" t="n">
        <v>108.3</v>
      </c>
    </row>
    <row r="53" customFormat="false" ht="37.5" hidden="false" customHeight="true" outlineLevel="0" collapsed="false">
      <c r="A53" s="13" t="s">
        <v>74</v>
      </c>
      <c r="B53" s="11" t="s">
        <v>75</v>
      </c>
      <c r="C53" s="14" t="n">
        <v>104.7</v>
      </c>
      <c r="D53" s="14" t="n">
        <v>105.14</v>
      </c>
      <c r="E53" s="14" t="s">
        <v>9</v>
      </c>
      <c r="F53" s="14" t="n">
        <v>111.9</v>
      </c>
      <c r="G53" s="14" t="s">
        <v>9</v>
      </c>
      <c r="H53" s="14" t="n">
        <v>107.49</v>
      </c>
      <c r="I53" s="14" t="s">
        <v>9</v>
      </c>
      <c r="J53" s="14" t="n">
        <v>108.9</v>
      </c>
      <c r="K53" s="14" t="n">
        <v>110.3</v>
      </c>
      <c r="L53" s="14" t="n">
        <v>109.7</v>
      </c>
    </row>
    <row r="54" customFormat="false" ht="37.5" hidden="false" customHeight="true" outlineLevel="0" collapsed="false">
      <c r="A54" s="10" t="s">
        <v>76</v>
      </c>
      <c r="B54" s="21" t="s">
        <v>77</v>
      </c>
      <c r="C54" s="14" t="n">
        <v>236.153</v>
      </c>
      <c r="D54" s="14" t="n">
        <v>383.9</v>
      </c>
      <c r="E54" s="14" t="n">
        <v>372.129</v>
      </c>
      <c r="F54" s="14" t="n">
        <v>583.2</v>
      </c>
      <c r="G54" s="14" t="n">
        <v>490.1</v>
      </c>
      <c r="H54" s="14" t="n">
        <v>698</v>
      </c>
      <c r="I54" s="14" t="n">
        <v>512.968</v>
      </c>
      <c r="J54" s="14" t="n">
        <v>838.8</v>
      </c>
      <c r="K54" s="14" t="n">
        <v>1008.5</v>
      </c>
      <c r="L54" s="14" t="n">
        <v>960.3</v>
      </c>
    </row>
    <row r="55" customFormat="false" ht="37.5" hidden="false" customHeight="true" outlineLevel="0" collapsed="false">
      <c r="A55" s="10" t="s">
        <v>78</v>
      </c>
      <c r="B55" s="21" t="s">
        <v>57</v>
      </c>
      <c r="C55" s="14" t="n">
        <v>111.7</v>
      </c>
      <c r="D55" s="14" t="n">
        <v>126</v>
      </c>
      <c r="E55" s="14" t="n">
        <v>191.4</v>
      </c>
      <c r="F55" s="14" t="n">
        <v>151.9</v>
      </c>
      <c r="G55" s="14" t="n">
        <v>117</v>
      </c>
      <c r="H55" s="14" t="n">
        <v>119.68</v>
      </c>
      <c r="I55" s="14" t="n">
        <v>119.6</v>
      </c>
      <c r="J55" s="14" t="n">
        <v>110.9</v>
      </c>
      <c r="K55" s="14" t="s">
        <v>9</v>
      </c>
      <c r="L55" s="14" t="n">
        <v>106</v>
      </c>
    </row>
    <row r="56" customFormat="false" ht="37.5" hidden="false" customHeight="true" outlineLevel="0" collapsed="false">
      <c r="A56" s="10" t="s">
        <v>79</v>
      </c>
      <c r="B56" s="11" t="s">
        <v>75</v>
      </c>
      <c r="C56" s="14" t="s">
        <v>9</v>
      </c>
      <c r="D56" s="14" t="n">
        <v>106.7</v>
      </c>
      <c r="E56" s="14" t="s">
        <v>9</v>
      </c>
      <c r="F56" s="14" t="n">
        <v>114.9</v>
      </c>
      <c r="G56" s="14" t="s">
        <v>9</v>
      </c>
      <c r="H56" s="14" t="n">
        <v>108.15</v>
      </c>
      <c r="I56" s="14" t="s">
        <v>9</v>
      </c>
      <c r="J56" s="14" t="n">
        <v>108.2</v>
      </c>
      <c r="K56" s="14" t="s">
        <v>9</v>
      </c>
      <c r="L56" s="14" t="n">
        <v>108</v>
      </c>
    </row>
    <row r="57" customFormat="false" ht="37.5" hidden="false" customHeight="true" outlineLevel="0" collapsed="false">
      <c r="A57" s="10" t="s">
        <v>80</v>
      </c>
      <c r="B57" s="21" t="s">
        <v>77</v>
      </c>
      <c r="C57" s="14" t="n">
        <v>649.9966</v>
      </c>
      <c r="D57" s="14" t="n">
        <v>870.4</v>
      </c>
      <c r="E57" s="14" t="n">
        <v>688.4502</v>
      </c>
      <c r="F57" s="14" t="n">
        <v>1025.1</v>
      </c>
      <c r="G57" s="14" t="n">
        <v>871.2</v>
      </c>
      <c r="H57" s="14" t="n">
        <v>1171.6893</v>
      </c>
      <c r="I57" s="14" t="n">
        <v>869.4009</v>
      </c>
      <c r="J57" s="14" t="n">
        <v>1195.8</v>
      </c>
      <c r="K57" s="14" t="n">
        <v>929.2</v>
      </c>
      <c r="L57" s="14" t="n">
        <v>1417.1</v>
      </c>
    </row>
    <row r="58" customFormat="false" ht="37.5" hidden="false" customHeight="true" outlineLevel="0" collapsed="false">
      <c r="A58" s="10" t="s">
        <v>81</v>
      </c>
      <c r="B58" s="11" t="s">
        <v>57</v>
      </c>
      <c r="C58" s="14" t="n">
        <v>150.6</v>
      </c>
      <c r="D58" s="14" t="n">
        <v>102.10332377757</v>
      </c>
      <c r="E58" s="14" t="s">
        <v>9</v>
      </c>
      <c r="F58" s="14" t="n">
        <v>117.8</v>
      </c>
      <c r="G58" s="14" t="s">
        <v>9</v>
      </c>
      <c r="H58" s="14" t="n">
        <v>117.8</v>
      </c>
      <c r="I58" s="14" t="s">
        <v>9</v>
      </c>
      <c r="J58" s="14" t="n">
        <v>114.3</v>
      </c>
      <c r="K58" s="14" t="s">
        <v>9</v>
      </c>
      <c r="L58" s="14" t="n">
        <v>107.3</v>
      </c>
    </row>
    <row r="59" customFormat="false" ht="37.5" hidden="false" customHeight="true" outlineLevel="0" collapsed="false">
      <c r="A59" s="10" t="s">
        <v>82</v>
      </c>
      <c r="B59" s="11" t="s">
        <v>75</v>
      </c>
      <c r="C59" s="14" t="s">
        <v>9</v>
      </c>
      <c r="D59" s="14" t="n">
        <v>101.4</v>
      </c>
      <c r="E59" s="14" t="s">
        <v>9</v>
      </c>
      <c r="F59" s="14" t="n">
        <v>103</v>
      </c>
      <c r="G59" s="14" t="s">
        <v>9</v>
      </c>
      <c r="H59" s="14" t="n">
        <v>104.4</v>
      </c>
      <c r="I59" s="14" t="s">
        <v>9</v>
      </c>
      <c r="J59" s="14" t="n">
        <v>108.3</v>
      </c>
      <c r="K59" s="14" t="s">
        <v>9</v>
      </c>
      <c r="L59" s="14" t="n">
        <v>111.8</v>
      </c>
    </row>
    <row r="60" customFormat="false" ht="37.5" hidden="false" customHeight="false" outlineLevel="0" collapsed="false">
      <c r="A60" s="22" t="s">
        <v>83</v>
      </c>
      <c r="B60" s="11"/>
      <c r="C60" s="17"/>
      <c r="D60" s="17"/>
      <c r="E60" s="17"/>
      <c r="F60" s="17"/>
      <c r="G60" s="17"/>
      <c r="H60" s="17"/>
      <c r="I60" s="17"/>
      <c r="J60" s="17"/>
      <c r="K60" s="14"/>
      <c r="L60" s="14"/>
    </row>
    <row r="61" customFormat="false" ht="37.5" hidden="false" customHeight="true" outlineLevel="0" collapsed="false">
      <c r="A61" s="10" t="s">
        <v>84</v>
      </c>
      <c r="B61" s="11" t="s">
        <v>85</v>
      </c>
      <c r="C61" s="14" t="s">
        <v>9</v>
      </c>
      <c r="D61" s="14" t="n">
        <v>672</v>
      </c>
      <c r="E61" s="14" t="s">
        <v>9</v>
      </c>
      <c r="F61" s="14" t="n">
        <v>664</v>
      </c>
      <c r="G61" s="14" t="s">
        <v>9</v>
      </c>
      <c r="H61" s="14" t="n">
        <v>681</v>
      </c>
      <c r="I61" s="14" t="s">
        <v>9</v>
      </c>
      <c r="J61" s="23" t="n">
        <v>684</v>
      </c>
      <c r="K61" s="14" t="s">
        <v>9</v>
      </c>
      <c r="L61" s="23" t="n">
        <v>691</v>
      </c>
    </row>
    <row r="62" customFormat="false" ht="18.75" hidden="false" customHeight="false" outlineLevel="0" collapsed="false">
      <c r="A62" s="7" t="s">
        <v>86</v>
      </c>
      <c r="B62" s="11"/>
      <c r="C62" s="17"/>
      <c r="D62" s="17"/>
      <c r="E62" s="17"/>
      <c r="F62" s="17"/>
      <c r="G62" s="17"/>
      <c r="H62" s="17"/>
      <c r="I62" s="17"/>
      <c r="J62" s="17"/>
      <c r="K62" s="14"/>
      <c r="L62" s="14"/>
    </row>
    <row r="63" customFormat="false" ht="37.5" hidden="false" customHeight="true" outlineLevel="0" collapsed="false">
      <c r="A63" s="13" t="s">
        <v>87</v>
      </c>
      <c r="B63" s="11" t="s">
        <v>77</v>
      </c>
      <c r="C63" s="14" t="n">
        <v>615.222</v>
      </c>
      <c r="D63" s="14" t="n">
        <v>1266.2</v>
      </c>
      <c r="E63" s="14" t="n">
        <v>261.014</v>
      </c>
      <c r="F63" s="14" t="n">
        <v>725</v>
      </c>
      <c r="G63" s="14" t="n">
        <v>167.867</v>
      </c>
      <c r="H63" s="14" t="n">
        <v>489.7</v>
      </c>
      <c r="I63" s="14" t="n">
        <v>88.125</v>
      </c>
      <c r="J63" s="14" t="n">
        <v>417.5</v>
      </c>
      <c r="K63" s="14" t="n">
        <v>157</v>
      </c>
      <c r="L63" s="14" t="n">
        <v>316.5</v>
      </c>
    </row>
    <row r="64" customFormat="false" ht="37.5" hidden="false" customHeight="true" outlineLevel="0" collapsed="false">
      <c r="A64" s="13" t="s">
        <v>88</v>
      </c>
      <c r="B64" s="11" t="s">
        <v>57</v>
      </c>
      <c r="C64" s="14" t="n">
        <v>109.6</v>
      </c>
      <c r="D64" s="14" t="n">
        <v>111.8</v>
      </c>
      <c r="E64" s="14" t="s">
        <v>9</v>
      </c>
      <c r="F64" s="14" t="n">
        <v>57.3</v>
      </c>
      <c r="G64" s="14" t="s">
        <v>9</v>
      </c>
      <c r="H64" s="14" t="n">
        <v>61.9087979234952</v>
      </c>
      <c r="I64" s="14" t="s">
        <v>9</v>
      </c>
      <c r="J64" s="14" t="n">
        <v>78.2</v>
      </c>
      <c r="K64" s="14" t="s">
        <v>9</v>
      </c>
      <c r="L64" s="14" t="n">
        <v>70.1</v>
      </c>
    </row>
    <row r="65" customFormat="false" ht="37.5" hidden="false" customHeight="true" outlineLevel="0" collapsed="false">
      <c r="A65" s="13" t="s">
        <v>89</v>
      </c>
      <c r="B65" s="11" t="s">
        <v>75</v>
      </c>
      <c r="C65" s="14" t="s">
        <v>9</v>
      </c>
      <c r="D65" s="14" t="n">
        <v>105.9</v>
      </c>
      <c r="E65" s="14" t="s">
        <v>9</v>
      </c>
      <c r="F65" s="14" t="n">
        <v>99.9</v>
      </c>
      <c r="G65" s="14" t="s">
        <v>9</v>
      </c>
      <c r="H65" s="14" t="n">
        <v>109.1</v>
      </c>
      <c r="I65" s="14" t="s">
        <v>9</v>
      </c>
      <c r="J65" s="14" t="n">
        <v>109</v>
      </c>
      <c r="K65" s="14" t="s">
        <v>9</v>
      </c>
      <c r="L65" s="14" t="n">
        <v>108.2</v>
      </c>
    </row>
    <row r="66" customFormat="false" ht="78.75" hidden="false" customHeight="true" outlineLevel="0" collapsed="false">
      <c r="A66" s="24" t="s">
        <v>90</v>
      </c>
      <c r="B66" s="11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customFormat="false" ht="18.75" hidden="false" customHeight="false" outlineLevel="0" collapsed="false">
      <c r="A67" s="18" t="s">
        <v>91</v>
      </c>
      <c r="B67" s="11" t="s">
        <v>92</v>
      </c>
      <c r="C67" s="14" t="n">
        <v>10.206</v>
      </c>
      <c r="D67" s="14" t="n">
        <v>62.5</v>
      </c>
      <c r="E67" s="14" t="n">
        <v>9.625</v>
      </c>
      <c r="F67" s="14" t="n">
        <v>47.7</v>
      </c>
      <c r="G67" s="14" t="n">
        <v>63.089</v>
      </c>
      <c r="H67" s="14" t="n">
        <v>56.308</v>
      </c>
      <c r="I67" s="14" t="n">
        <v>16.854</v>
      </c>
      <c r="J67" s="14" t="n">
        <v>80.3</v>
      </c>
      <c r="K67" s="14" t="n">
        <v>63.2</v>
      </c>
      <c r="L67" s="14" t="n">
        <v>76</v>
      </c>
    </row>
    <row r="68" customFormat="false" ht="18.75" hidden="false" customHeight="false" outlineLevel="0" collapsed="false">
      <c r="A68" s="18" t="s">
        <v>93</v>
      </c>
      <c r="B68" s="11" t="s">
        <v>92</v>
      </c>
      <c r="C68" s="14" t="n">
        <v>605.016</v>
      </c>
      <c r="D68" s="14" t="n">
        <v>1203.7</v>
      </c>
      <c r="E68" s="14" t="n">
        <v>251.389</v>
      </c>
      <c r="F68" s="14" t="n">
        <v>677.3</v>
      </c>
      <c r="G68" s="14" t="n">
        <v>104.778</v>
      </c>
      <c r="H68" s="14" t="n">
        <v>433.392</v>
      </c>
      <c r="I68" s="14" t="n">
        <v>71.271</v>
      </c>
      <c r="J68" s="14" t="n">
        <v>337.2</v>
      </c>
      <c r="K68" s="14" t="n">
        <v>93.8</v>
      </c>
      <c r="L68" s="14" t="n">
        <v>240.5</v>
      </c>
    </row>
    <row r="69" customFormat="false" ht="18.75" hidden="false" customHeight="false" outlineLevel="0" collapsed="false">
      <c r="A69" s="10" t="s">
        <v>94</v>
      </c>
      <c r="B69" s="11" t="s">
        <v>92</v>
      </c>
      <c r="C69" s="14" t="n">
        <f aca="false">C70+C71+C72</f>
        <v>601.651</v>
      </c>
      <c r="D69" s="14" t="n">
        <v>1200.7</v>
      </c>
      <c r="E69" s="14" t="n">
        <v>249.244</v>
      </c>
      <c r="F69" s="14" t="n">
        <v>670.3</v>
      </c>
      <c r="G69" s="14" t="n">
        <v>102.744</v>
      </c>
      <c r="H69" s="14" t="n">
        <v>424.5</v>
      </c>
      <c r="I69" s="14" t="n">
        <v>68.476</v>
      </c>
      <c r="J69" s="14" t="n">
        <v>332</v>
      </c>
      <c r="K69" s="14" t="n">
        <v>67.7</v>
      </c>
      <c r="L69" s="14" t="n">
        <v>238.1</v>
      </c>
    </row>
    <row r="70" customFormat="false" ht="22.5" hidden="false" customHeight="true" outlineLevel="0" collapsed="false">
      <c r="A70" s="18" t="s">
        <v>95</v>
      </c>
      <c r="B70" s="11" t="s">
        <v>92</v>
      </c>
      <c r="C70" s="14" t="n">
        <v>478.736</v>
      </c>
      <c r="D70" s="14" t="n">
        <v>837.7</v>
      </c>
      <c r="E70" s="14" t="n">
        <v>115.748</v>
      </c>
      <c r="F70" s="14" t="n">
        <v>275.7</v>
      </c>
      <c r="G70" s="14" t="n">
        <v>80.522</v>
      </c>
      <c r="H70" s="14" t="n">
        <v>291.263</v>
      </c>
      <c r="I70" s="14" t="n">
        <v>47.815</v>
      </c>
      <c r="J70" s="14" t="n">
        <v>244</v>
      </c>
      <c r="K70" s="14" t="n">
        <v>38.8</v>
      </c>
      <c r="L70" s="14" t="n">
        <v>171.5</v>
      </c>
    </row>
    <row r="71" customFormat="false" ht="20.25" hidden="false" customHeight="true" outlineLevel="0" collapsed="false">
      <c r="A71" s="18" t="s">
        <v>96</v>
      </c>
      <c r="B71" s="11" t="s">
        <v>92</v>
      </c>
      <c r="C71" s="14" t="n">
        <v>107.048</v>
      </c>
      <c r="D71" s="14" t="n">
        <v>310.5</v>
      </c>
      <c r="E71" s="14" t="n">
        <v>127.423</v>
      </c>
      <c r="F71" s="14" t="n">
        <v>334.8</v>
      </c>
      <c r="G71" s="14" t="n">
        <v>9.605</v>
      </c>
      <c r="H71" s="14" t="n">
        <v>89.139</v>
      </c>
      <c r="I71" s="14" t="n">
        <v>17.254</v>
      </c>
      <c r="J71" s="14" t="n">
        <v>70.1</v>
      </c>
      <c r="K71" s="14" t="n">
        <v>23.5</v>
      </c>
      <c r="L71" s="14" t="n">
        <v>50</v>
      </c>
    </row>
    <row r="72" customFormat="false" ht="19.5" hidden="false" customHeight="true" outlineLevel="0" collapsed="false">
      <c r="A72" s="18" t="s">
        <v>97</v>
      </c>
      <c r="B72" s="11" t="s">
        <v>92</v>
      </c>
      <c r="C72" s="14" t="n">
        <v>15.867</v>
      </c>
      <c r="D72" s="14" t="n">
        <v>52.5</v>
      </c>
      <c r="E72" s="14" t="n">
        <v>6.073</v>
      </c>
      <c r="F72" s="14" t="n">
        <v>59.8</v>
      </c>
      <c r="G72" s="14" t="n">
        <v>12.617</v>
      </c>
      <c r="H72" s="14" t="n">
        <v>44.105</v>
      </c>
      <c r="I72" s="14" t="n">
        <v>3.407</v>
      </c>
      <c r="J72" s="14" t="n">
        <v>21.3</v>
      </c>
      <c r="K72" s="14" t="n">
        <v>5.4</v>
      </c>
      <c r="L72" s="14" t="n">
        <v>142.9</v>
      </c>
    </row>
    <row r="73" customFormat="false" ht="18.75" hidden="false" customHeight="false" outlineLevel="0" collapsed="false">
      <c r="A73" s="10" t="s">
        <v>98</v>
      </c>
      <c r="B73" s="11" t="s">
        <v>92</v>
      </c>
      <c r="C73" s="14" t="n">
        <f aca="false">2.907+0.458</f>
        <v>3.365</v>
      </c>
      <c r="D73" s="14" t="n">
        <v>3</v>
      </c>
      <c r="E73" s="14" t="n">
        <v>0.875</v>
      </c>
      <c r="F73" s="14" t="n">
        <f aca="false">F68-F69</f>
        <v>7</v>
      </c>
      <c r="G73" s="14" t="n">
        <v>0.173</v>
      </c>
      <c r="H73" s="14" t="n">
        <v>8.892</v>
      </c>
      <c r="I73" s="14" t="n">
        <v>0.138</v>
      </c>
      <c r="J73" s="14" t="n">
        <v>5.2</v>
      </c>
      <c r="K73" s="14" t="n">
        <v>26.1</v>
      </c>
      <c r="L73" s="14" t="n">
        <v>12</v>
      </c>
    </row>
    <row r="74" customFormat="false" ht="18.75" hidden="false" customHeight="false" outlineLevel="0" collapsed="false">
      <c r="A74" s="7" t="s">
        <v>99</v>
      </c>
      <c r="B74" s="11"/>
      <c r="C74" s="17"/>
      <c r="D74" s="17"/>
      <c r="E74" s="17"/>
      <c r="F74" s="17"/>
      <c r="G74" s="17"/>
      <c r="H74" s="17"/>
      <c r="I74" s="17"/>
      <c r="J74" s="17"/>
      <c r="K74" s="14"/>
      <c r="L74" s="14"/>
    </row>
    <row r="75" customFormat="false" ht="37.5" hidden="false" customHeight="true" outlineLevel="0" collapsed="false">
      <c r="A75" s="25" t="s">
        <v>100</v>
      </c>
      <c r="B75" s="11" t="s">
        <v>75</v>
      </c>
      <c r="C75" s="14" t="s">
        <v>9</v>
      </c>
      <c r="D75" s="14" t="n">
        <v>103.4</v>
      </c>
      <c r="E75" s="14" t="s">
        <v>9</v>
      </c>
      <c r="F75" s="14" t="n">
        <v>97.9</v>
      </c>
      <c r="G75" s="14" t="s">
        <v>9</v>
      </c>
      <c r="H75" s="14" t="n">
        <v>101</v>
      </c>
      <c r="I75" s="14" t="s">
        <v>9</v>
      </c>
      <c r="J75" s="14" t="n">
        <v>100.1</v>
      </c>
      <c r="K75" s="14" t="s">
        <v>9</v>
      </c>
      <c r="L75" s="14" t="n">
        <v>104.5</v>
      </c>
    </row>
    <row r="76" s="1" customFormat="true" ht="56.25" hidden="false" customHeight="false" outlineLevel="0" collapsed="false">
      <c r="A76" s="18" t="s">
        <v>101</v>
      </c>
      <c r="B76" s="11" t="s">
        <v>102</v>
      </c>
      <c r="C76" s="26" t="n">
        <v>21797</v>
      </c>
      <c r="D76" s="26" t="n">
        <v>21797</v>
      </c>
      <c r="E76" s="26" t="n">
        <v>24268</v>
      </c>
      <c r="F76" s="26" t="n">
        <v>24268</v>
      </c>
      <c r="G76" s="26" t="n">
        <v>26388</v>
      </c>
      <c r="H76" s="26" t="n">
        <v>26388</v>
      </c>
      <c r="I76" s="26" t="n">
        <v>27602</v>
      </c>
      <c r="J76" s="26" t="n">
        <v>27602</v>
      </c>
      <c r="K76" s="26" t="n">
        <v>31210</v>
      </c>
      <c r="L76" s="26" t="n">
        <v>31210</v>
      </c>
    </row>
    <row r="77" customFormat="false" ht="18.75" hidden="false" customHeight="false" outlineLevel="0" collapsed="false">
      <c r="A77" s="13" t="s">
        <v>103</v>
      </c>
      <c r="B77" s="11" t="s">
        <v>102</v>
      </c>
      <c r="C77" s="26" t="n">
        <v>22851</v>
      </c>
      <c r="D77" s="26" t="n">
        <v>22851</v>
      </c>
      <c r="E77" s="26" t="n">
        <v>26452</v>
      </c>
      <c r="F77" s="26" t="n">
        <v>26452</v>
      </c>
      <c r="G77" s="26" t="n">
        <v>28763</v>
      </c>
      <c r="H77" s="26" t="n">
        <v>28763</v>
      </c>
      <c r="I77" s="26" t="n">
        <v>30086</v>
      </c>
      <c r="J77" s="26" t="n">
        <v>30086</v>
      </c>
      <c r="K77" s="26" t="n">
        <v>34019</v>
      </c>
      <c r="L77" s="26" t="n">
        <v>34019</v>
      </c>
    </row>
    <row r="78" customFormat="false" ht="18.75" hidden="false" customHeight="false" outlineLevel="0" collapsed="false">
      <c r="A78" s="13" t="s">
        <v>104</v>
      </c>
      <c r="B78" s="11" t="s">
        <v>102</v>
      </c>
      <c r="C78" s="26" t="n">
        <v>18148</v>
      </c>
      <c r="D78" s="26" t="n">
        <v>18148</v>
      </c>
      <c r="E78" s="26" t="n">
        <v>20870</v>
      </c>
      <c r="F78" s="26" t="n">
        <v>20870</v>
      </c>
      <c r="G78" s="26" t="n">
        <v>22694</v>
      </c>
      <c r="H78" s="26" t="n">
        <v>22694</v>
      </c>
      <c r="I78" s="26" t="n">
        <v>23738</v>
      </c>
      <c r="J78" s="26" t="n">
        <v>23738</v>
      </c>
      <c r="K78" s="26" t="n">
        <v>26841</v>
      </c>
      <c r="L78" s="26" t="n">
        <v>26841</v>
      </c>
    </row>
    <row r="79" customFormat="false" ht="18.75" hidden="false" customHeight="false" outlineLevel="0" collapsed="false">
      <c r="A79" s="13" t="s">
        <v>105</v>
      </c>
      <c r="B79" s="11" t="s">
        <v>102</v>
      </c>
      <c r="C79" s="26" t="n">
        <v>23215</v>
      </c>
      <c r="D79" s="26" t="n">
        <v>23215</v>
      </c>
      <c r="E79" s="26" t="n">
        <v>25847</v>
      </c>
      <c r="F79" s="26" t="n">
        <v>25847</v>
      </c>
      <c r="G79" s="26" t="n">
        <v>28105</v>
      </c>
      <c r="H79" s="26" t="n">
        <v>28105</v>
      </c>
      <c r="I79" s="26" t="n">
        <v>29398</v>
      </c>
      <c r="J79" s="26" t="n">
        <v>29398</v>
      </c>
      <c r="K79" s="26" t="n">
        <v>30692</v>
      </c>
      <c r="L79" s="26" t="n">
        <v>30692</v>
      </c>
    </row>
    <row r="80" customFormat="false" ht="18.75" hidden="false" customHeight="false" outlineLevel="0" collapsed="false">
      <c r="A80" s="7" t="s">
        <v>106</v>
      </c>
      <c r="B80" s="11"/>
      <c r="C80" s="17"/>
      <c r="D80" s="17"/>
      <c r="E80" s="17"/>
      <c r="F80" s="17"/>
      <c r="G80" s="17"/>
      <c r="H80" s="17"/>
      <c r="I80" s="17"/>
      <c r="J80" s="17"/>
      <c r="K80" s="14"/>
      <c r="L80" s="14"/>
    </row>
    <row r="81" customFormat="false" ht="37.5" hidden="false" customHeight="true" outlineLevel="0" collapsed="false">
      <c r="A81" s="27" t="s">
        <v>107</v>
      </c>
      <c r="B81" s="28" t="s">
        <v>11</v>
      </c>
      <c r="C81" s="14" t="s">
        <v>9</v>
      </c>
      <c r="D81" s="14" t="n">
        <f aca="false">D8</f>
        <v>14.129</v>
      </c>
      <c r="E81" s="14" t="s">
        <v>9</v>
      </c>
      <c r="F81" s="14" t="n">
        <f aca="false">F8</f>
        <v>13.991</v>
      </c>
      <c r="G81" s="14" t="s">
        <v>9</v>
      </c>
      <c r="H81" s="14" t="n">
        <f aca="false">H8</f>
        <v>14.019</v>
      </c>
      <c r="I81" s="14" t="s">
        <v>9</v>
      </c>
      <c r="J81" s="14" t="n">
        <f aca="false">J8</f>
        <v>14.659</v>
      </c>
      <c r="K81" s="14" t="s">
        <v>9</v>
      </c>
      <c r="L81" s="14" t="n">
        <v>14.5</v>
      </c>
    </row>
    <row r="82" customFormat="false" ht="37.5" hidden="false" customHeight="true" outlineLevel="0" collapsed="false">
      <c r="A82" s="29" t="s">
        <v>108</v>
      </c>
      <c r="B82" s="28" t="s">
        <v>109</v>
      </c>
      <c r="C82" s="26" t="n">
        <v>74491.4</v>
      </c>
      <c r="D82" s="26" t="n">
        <v>77998.4</v>
      </c>
      <c r="E82" s="26" t="n">
        <v>82671.3</v>
      </c>
      <c r="F82" s="26" t="n">
        <v>84613.4</v>
      </c>
      <c r="G82" s="26" t="n">
        <v>87146.6</v>
      </c>
      <c r="H82" s="26" t="n">
        <v>91277.5</v>
      </c>
      <c r="I82" s="26" t="n">
        <v>99489</v>
      </c>
      <c r="J82" s="26" t="n">
        <v>105051.3</v>
      </c>
      <c r="K82" s="26" t="n">
        <v>114412</v>
      </c>
      <c r="L82" s="26" t="n">
        <v>121439.3</v>
      </c>
    </row>
    <row r="83" customFormat="false" ht="37.5" hidden="false" customHeight="true" outlineLevel="0" collapsed="false">
      <c r="A83" s="29" t="s">
        <v>110</v>
      </c>
      <c r="B83" s="28" t="s">
        <v>75</v>
      </c>
      <c r="C83" s="26" t="n">
        <v>104.6</v>
      </c>
      <c r="D83" s="26" t="n">
        <v>103.8</v>
      </c>
      <c r="E83" s="26" t="n">
        <v>109</v>
      </c>
      <c r="F83" s="26" t="n">
        <v>108.5</v>
      </c>
      <c r="G83" s="26" t="n">
        <v>105.5</v>
      </c>
      <c r="H83" s="26" t="n">
        <v>107.9</v>
      </c>
      <c r="I83" s="26" t="n">
        <v>114</v>
      </c>
      <c r="J83" s="26" t="n">
        <v>115.1</v>
      </c>
      <c r="K83" s="26" t="n">
        <v>115</v>
      </c>
      <c r="L83" s="26" t="n">
        <v>115.6</v>
      </c>
    </row>
    <row r="84" customFormat="false" ht="37.5" hidden="false" customHeight="true" outlineLevel="0" collapsed="false">
      <c r="A84" s="13" t="s">
        <v>111</v>
      </c>
      <c r="B84" s="21" t="s">
        <v>75</v>
      </c>
      <c r="C84" s="14" t="s">
        <v>9</v>
      </c>
      <c r="D84" s="26" t="n">
        <v>104.2</v>
      </c>
      <c r="E84" s="14" t="s">
        <v>9</v>
      </c>
      <c r="F84" s="26" t="n">
        <v>98.5</v>
      </c>
      <c r="G84" s="14" t="s">
        <v>9</v>
      </c>
      <c r="H84" s="26" t="n">
        <v>100.4</v>
      </c>
      <c r="I84" s="14" t="n">
        <v>105.5</v>
      </c>
      <c r="J84" s="14" t="n">
        <v>102</v>
      </c>
      <c r="K84" s="14" t="s">
        <v>9</v>
      </c>
      <c r="L84" s="14" t="n">
        <v>105.4</v>
      </c>
    </row>
    <row r="85" customFormat="false" ht="37.5" hidden="false" customHeight="true" outlineLevel="0" collapsed="false">
      <c r="A85" s="27" t="s">
        <v>112</v>
      </c>
      <c r="B85" s="28" t="s">
        <v>113</v>
      </c>
      <c r="C85" s="26" t="s">
        <v>9</v>
      </c>
      <c r="D85" s="26" t="n">
        <v>0.7</v>
      </c>
      <c r="E85" s="26" t="s">
        <v>9</v>
      </c>
      <c r="F85" s="26" t="n">
        <v>0.6</v>
      </c>
      <c r="G85" s="26" t="n">
        <v>0.53</v>
      </c>
      <c r="H85" s="26" t="n">
        <v>0.5</v>
      </c>
      <c r="I85" s="26" t="n">
        <v>0.4</v>
      </c>
      <c r="J85" s="26" t="n">
        <v>0.5</v>
      </c>
      <c r="K85" s="14" t="s">
        <v>9</v>
      </c>
      <c r="L85" s="26" t="n">
        <v>0.4</v>
      </c>
    </row>
    <row r="86" customFormat="false" ht="56.25" hidden="false" customHeight="false" outlineLevel="0" collapsed="false">
      <c r="A86" s="29" t="s">
        <v>114</v>
      </c>
      <c r="B86" s="28" t="s">
        <v>11</v>
      </c>
      <c r="C86" s="30" t="n">
        <v>0.165</v>
      </c>
      <c r="D86" s="30" t="n">
        <v>0.097</v>
      </c>
      <c r="E86" s="26" t="n">
        <v>0.071</v>
      </c>
      <c r="F86" s="26" t="n">
        <v>0.088</v>
      </c>
      <c r="G86" s="26" t="n">
        <v>0.077</v>
      </c>
      <c r="H86" s="26" t="n">
        <v>0.074</v>
      </c>
      <c r="I86" s="26" t="n">
        <v>0.054</v>
      </c>
      <c r="J86" s="26" t="n">
        <v>0.05994</v>
      </c>
      <c r="K86" s="26" t="n">
        <v>0.6</v>
      </c>
      <c r="L86" s="26" t="n">
        <v>0.05994</v>
      </c>
      <c r="Q86" s="31"/>
    </row>
    <row r="87" customFormat="false" ht="37.5" hidden="false" customHeight="true" outlineLevel="0" collapsed="false">
      <c r="A87" s="29" t="s">
        <v>115</v>
      </c>
      <c r="B87" s="28" t="s">
        <v>55</v>
      </c>
      <c r="C87" s="14" t="n">
        <v>3523.6</v>
      </c>
      <c r="D87" s="14" t="n">
        <v>5455.9</v>
      </c>
      <c r="E87" s="14" t="n">
        <v>3490.3</v>
      </c>
      <c r="F87" s="14" t="n">
        <v>5545.4</v>
      </c>
      <c r="G87" s="14" t="n">
        <v>3800.8</v>
      </c>
      <c r="H87" s="14" t="n">
        <v>6053.2</v>
      </c>
      <c r="I87" s="14" t="n">
        <v>4501.7</v>
      </c>
      <c r="J87" s="14" t="n">
        <v>6628.3</v>
      </c>
      <c r="K87" s="14" t="n">
        <v>5331.3</v>
      </c>
      <c r="L87" s="14" t="n">
        <v>7728.5</v>
      </c>
    </row>
    <row r="88" customFormat="false" ht="15.75" hidden="false" customHeight="false" outlineLevel="0" collapsed="false">
      <c r="A88" s="32" t="s">
        <v>116</v>
      </c>
    </row>
    <row r="89" customFormat="false" ht="34.5" hidden="false" customHeight="true" outlineLevel="0" collapsed="false">
      <c r="A89" s="33" t="s">
        <v>117</v>
      </c>
      <c r="B89" s="33"/>
      <c r="C89" s="33"/>
      <c r="D89" s="33"/>
    </row>
  </sheetData>
  <mergeCells count="11">
    <mergeCell ref="A1:L1"/>
    <mergeCell ref="A2:L2"/>
    <mergeCell ref="A3:A4"/>
    <mergeCell ref="B3:B4"/>
    <mergeCell ref="C3:D3"/>
    <mergeCell ref="E3:F3"/>
    <mergeCell ref="G3:H3"/>
    <mergeCell ref="I3:J3"/>
    <mergeCell ref="K3:L3"/>
    <mergeCell ref="M50:N50"/>
    <mergeCell ref="A89:D89"/>
  </mergeCells>
  <printOptions headings="false" gridLines="false" gridLinesSet="true" horizontalCentered="true" verticalCentered="false"/>
  <pageMargins left="0.905555555555556" right="0.511805555555556" top="0.747916666666667" bottom="0.747916666666667" header="0.511811023622047" footer="0.511811023622047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2013-05-26T04:45:04Z</dcterms:created>
  <dc:creator>Borovaya</dc:creator>
  <dc:description/>
  <dc:language>ru-RU</dc:language>
  <cp:lastModifiedBy/>
  <cp:lastPrinted>2025-11-12T14:57:02Z</cp:lastPrinted>
  <dcterms:modified xsi:type="dcterms:W3CDTF">2025-11-12T16:47:44Z</dcterms:modified>
  <cp:revision>7</cp:revision>
  <dc:subject/>
  <dc:title/>
</cp:coreProperties>
</file>